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870" windowHeight="67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  <definedName name="_xlnm.Print_Area" localSheetId="0">Лист1!$A$1:$M$363</definedName>
  </definedNames>
  <calcPr calcId="125725"/>
</workbook>
</file>

<file path=xl/calcChain.xml><?xml version="1.0" encoding="utf-8"?>
<calcChain xmlns="http://schemas.openxmlformats.org/spreadsheetml/2006/main">
  <c r="K58" i="1"/>
  <c r="J58"/>
  <c r="I58"/>
  <c r="I48" s="1"/>
  <c r="J48"/>
  <c r="K48"/>
  <c r="J68"/>
  <c r="K68"/>
  <c r="I68"/>
  <c r="L78"/>
  <c r="G78"/>
  <c r="L77"/>
  <c r="G77"/>
  <c r="L76"/>
  <c r="G76"/>
  <c r="L75"/>
  <c r="G75"/>
  <c r="L73"/>
  <c r="G73"/>
  <c r="L72"/>
  <c r="G72"/>
  <c r="L71"/>
  <c r="G71"/>
  <c r="L70"/>
  <c r="G70"/>
  <c r="L69"/>
  <c r="G69"/>
  <c r="L67"/>
  <c r="G67"/>
  <c r="L65"/>
  <c r="G65"/>
  <c r="L64"/>
  <c r="G64"/>
  <c r="L63"/>
  <c r="G63"/>
  <c r="L62"/>
  <c r="G62"/>
  <c r="L61"/>
  <c r="G61"/>
  <c r="L60"/>
  <c r="G60"/>
  <c r="L57"/>
  <c r="G57"/>
  <c r="G59"/>
  <c r="L58"/>
  <c r="G58"/>
  <c r="L50"/>
  <c r="G51"/>
  <c r="G50"/>
  <c r="L49"/>
  <c r="G49"/>
  <c r="J242"/>
  <c r="J241" s="1"/>
  <c r="J240" s="1"/>
  <c r="K242"/>
  <c r="K241" s="1"/>
  <c r="I242"/>
  <c r="I241" s="1"/>
  <c r="I240" s="1"/>
  <c r="L243"/>
  <c r="L244"/>
  <c r="G243"/>
  <c r="K240" l="1"/>
  <c r="L240" s="1"/>
  <c r="L241"/>
  <c r="L242"/>
  <c r="I97"/>
  <c r="I96" s="1"/>
  <c r="J332" l="1"/>
  <c r="K332"/>
  <c r="I332"/>
  <c r="L335"/>
  <c r="G335"/>
  <c r="L333"/>
  <c r="G333"/>
  <c r="J323"/>
  <c r="I323"/>
  <c r="L328"/>
  <c r="G328"/>
  <c r="K324"/>
  <c r="K323" s="1"/>
  <c r="L294" l="1"/>
  <c r="J288"/>
  <c r="K288"/>
  <c r="I288"/>
  <c r="G294"/>
  <c r="L297"/>
  <c r="L298"/>
  <c r="J295"/>
  <c r="K295"/>
  <c r="I295"/>
  <c r="G297"/>
  <c r="G298"/>
  <c r="J247" l="1"/>
  <c r="K247"/>
  <c r="I247"/>
  <c r="L253"/>
  <c r="G253"/>
  <c r="G254"/>
  <c r="J220" l="1"/>
  <c r="K220"/>
  <c r="I220"/>
  <c r="L221"/>
  <c r="G221"/>
  <c r="J207"/>
  <c r="K207"/>
  <c r="I207"/>
  <c r="L209"/>
  <c r="G209"/>
  <c r="L208"/>
  <c r="G208"/>
  <c r="J200"/>
  <c r="K200"/>
  <c r="I200"/>
  <c r="G204"/>
  <c r="L203"/>
  <c r="G203"/>
  <c r="J194"/>
  <c r="K194"/>
  <c r="I194"/>
  <c r="G197"/>
  <c r="L196"/>
  <c r="G196"/>
  <c r="L195"/>
  <c r="G195"/>
  <c r="G43" l="1"/>
  <c r="L37"/>
  <c r="L174" l="1"/>
  <c r="J173"/>
  <c r="J172" s="1"/>
  <c r="K173"/>
  <c r="K172" s="1"/>
  <c r="I173"/>
  <c r="I172" s="1"/>
  <c r="G175"/>
  <c r="G176"/>
  <c r="G177"/>
  <c r="G178"/>
  <c r="G174"/>
  <c r="J166"/>
  <c r="K166"/>
  <c r="I166"/>
  <c r="L173" l="1"/>
  <c r="G168"/>
  <c r="L167"/>
  <c r="G167"/>
  <c r="J145" l="1"/>
  <c r="K145"/>
  <c r="I145"/>
  <c r="L156"/>
  <c r="L157"/>
  <c r="L155"/>
  <c r="G155"/>
  <c r="G156"/>
  <c r="G157"/>
  <c r="G154"/>
  <c r="J134"/>
  <c r="K134"/>
  <c r="I134"/>
  <c r="L144"/>
  <c r="G144"/>
  <c r="J133" l="1"/>
  <c r="K133"/>
  <c r="J116" l="1"/>
  <c r="K116"/>
  <c r="I116"/>
  <c r="L122"/>
  <c r="G122"/>
  <c r="J110"/>
  <c r="K110"/>
  <c r="I110"/>
  <c r="L115"/>
  <c r="G115"/>
  <c r="L112"/>
  <c r="G112"/>
  <c r="J17" l="1"/>
  <c r="K17"/>
  <c r="I17"/>
  <c r="L23"/>
  <c r="G23"/>
  <c r="J14"/>
  <c r="K14"/>
  <c r="I14"/>
  <c r="L14" l="1"/>
  <c r="I100" l="1"/>
  <c r="I99" s="1"/>
  <c r="I94"/>
  <c r="I93" s="1"/>
  <c r="J87" l="1"/>
  <c r="K87"/>
  <c r="I87"/>
  <c r="I91"/>
  <c r="I90" s="1"/>
  <c r="I85"/>
  <c r="L86"/>
  <c r="G86"/>
  <c r="L83"/>
  <c r="G83"/>
  <c r="L80"/>
  <c r="L79"/>
  <c r="G79"/>
  <c r="L74"/>
  <c r="G74"/>
  <c r="L66"/>
  <c r="G66"/>
  <c r="L56"/>
  <c r="G56"/>
  <c r="G55"/>
  <c r="G54"/>
  <c r="G53"/>
  <c r="G52"/>
  <c r="J47" l="1"/>
  <c r="I47"/>
  <c r="I84"/>
  <c r="L52"/>
  <c r="L48"/>
  <c r="L68"/>
  <c r="K47" l="1"/>
  <c r="L47" l="1"/>
  <c r="L334"/>
  <c r="L336"/>
  <c r="L337"/>
  <c r="L338"/>
  <c r="G336"/>
  <c r="G337"/>
  <c r="G334"/>
  <c r="L329"/>
  <c r="L330"/>
  <c r="G329"/>
  <c r="G325"/>
  <c r="G326"/>
  <c r="G327"/>
  <c r="G324"/>
  <c r="L322"/>
  <c r="L324"/>
  <c r="G322"/>
  <c r="L358" l="1"/>
  <c r="L359"/>
  <c r="L360"/>
  <c r="G359"/>
  <c r="G358"/>
  <c r="L355"/>
  <c r="G354"/>
  <c r="J353"/>
  <c r="J352" s="1"/>
  <c r="I353"/>
  <c r="I352" s="1"/>
  <c r="L351"/>
  <c r="L350"/>
  <c r="G350"/>
  <c r="K349"/>
  <c r="J349"/>
  <c r="I349"/>
  <c r="L348"/>
  <c r="G348"/>
  <c r="K347"/>
  <c r="J347"/>
  <c r="I347"/>
  <c r="L345"/>
  <c r="L344"/>
  <c r="G344"/>
  <c r="K343"/>
  <c r="J343"/>
  <c r="I343"/>
  <c r="L342"/>
  <c r="G342"/>
  <c r="K341"/>
  <c r="J341"/>
  <c r="I341"/>
  <c r="L347" l="1"/>
  <c r="L343"/>
  <c r="K340"/>
  <c r="L349"/>
  <c r="I346"/>
  <c r="J346"/>
  <c r="L341"/>
  <c r="I340"/>
  <c r="K353"/>
  <c r="K352" s="1"/>
  <c r="L354"/>
  <c r="K346"/>
  <c r="J340"/>
  <c r="L340" l="1"/>
  <c r="L346"/>
  <c r="L353"/>
  <c r="L352" l="1"/>
  <c r="L314"/>
  <c r="L315"/>
  <c r="L316"/>
  <c r="G316"/>
  <c r="G315"/>
  <c r="G314"/>
  <c r="L304"/>
  <c r="L305"/>
  <c r="L306"/>
  <c r="L307"/>
  <c r="L308"/>
  <c r="L309"/>
  <c r="G305"/>
  <c r="G306"/>
  <c r="G307"/>
  <c r="G308"/>
  <c r="G304" l="1"/>
  <c r="L258"/>
  <c r="L259"/>
  <c r="L260"/>
  <c r="L261"/>
  <c r="L262"/>
  <c r="L263"/>
  <c r="G259"/>
  <c r="G260"/>
  <c r="G261"/>
  <c r="G262"/>
  <c r="G258"/>
  <c r="L255" l="1"/>
  <c r="L251"/>
  <c r="L250"/>
  <c r="L248"/>
  <c r="G251"/>
  <c r="G252"/>
  <c r="G249"/>
  <c r="G250"/>
  <c r="G248"/>
  <c r="L239"/>
  <c r="L237"/>
  <c r="L238"/>
  <c r="G238"/>
  <c r="G237"/>
  <c r="L234"/>
  <c r="L231"/>
  <c r="L232"/>
  <c r="L233"/>
  <c r="G232"/>
  <c r="G233"/>
  <c r="G231"/>
  <c r="L171" l="1"/>
  <c r="L170"/>
  <c r="L169"/>
  <c r="G170"/>
  <c r="G169"/>
  <c r="L163"/>
  <c r="L164"/>
  <c r="L165"/>
  <c r="L162"/>
  <c r="G163"/>
  <c r="G164"/>
  <c r="G165"/>
  <c r="G162"/>
  <c r="L159"/>
  <c r="L158" l="1"/>
  <c r="L151"/>
  <c r="G151"/>
  <c r="G152"/>
  <c r="G153"/>
  <c r="L149"/>
  <c r="G149"/>
  <c r="G150"/>
  <c r="G148"/>
  <c r="L146"/>
  <c r="L147"/>
  <c r="L148"/>
  <c r="G147"/>
  <c r="G146"/>
  <c r="L136"/>
  <c r="L137"/>
  <c r="L138"/>
  <c r="L139"/>
  <c r="L140"/>
  <c r="L141"/>
  <c r="L142"/>
  <c r="L143"/>
  <c r="G142"/>
  <c r="G143"/>
  <c r="G137"/>
  <c r="G138"/>
  <c r="G139"/>
  <c r="G140"/>
  <c r="G141"/>
  <c r="G136"/>
  <c r="L135"/>
  <c r="G135"/>
  <c r="L42" l="1"/>
  <c r="L43"/>
  <c r="L45"/>
  <c r="J41"/>
  <c r="K41"/>
  <c r="I41"/>
  <c r="G44"/>
  <c r="G45"/>
  <c r="G42"/>
  <c r="J39"/>
  <c r="K39"/>
  <c r="I39"/>
  <c r="L40"/>
  <c r="G40"/>
  <c r="L39" l="1"/>
  <c r="I38"/>
  <c r="L41"/>
  <c r="I29"/>
  <c r="L36"/>
  <c r="G33"/>
  <c r="G34"/>
  <c r="G35"/>
  <c r="G36"/>
  <c r="L33"/>
  <c r="L30"/>
  <c r="G31"/>
  <c r="G32"/>
  <c r="G30"/>
  <c r="L28"/>
  <c r="G28"/>
  <c r="K299"/>
  <c r="I299"/>
  <c r="G301"/>
  <c r="G300"/>
  <c r="L292"/>
  <c r="L293"/>
  <c r="L296"/>
  <c r="L300"/>
  <c r="L301"/>
  <c r="G292"/>
  <c r="G293"/>
  <c r="L290"/>
  <c r="L291"/>
  <c r="L289"/>
  <c r="G290"/>
  <c r="G291"/>
  <c r="G289"/>
  <c r="G296"/>
  <c r="J265"/>
  <c r="K265"/>
  <c r="I265"/>
  <c r="K272"/>
  <c r="L284"/>
  <c r="L285"/>
  <c r="G285"/>
  <c r="G284"/>
  <c r="L281"/>
  <c r="L282"/>
  <c r="G282"/>
  <c r="G281"/>
  <c r="L279"/>
  <c r="L278"/>
  <c r="G278"/>
  <c r="G279"/>
  <c r="L277"/>
  <c r="G277"/>
  <c r="L275"/>
  <c r="L276"/>
  <c r="L273"/>
  <c r="G275"/>
  <c r="G276"/>
  <c r="G274"/>
  <c r="G273"/>
  <c r="L269"/>
  <c r="L267"/>
  <c r="L268"/>
  <c r="L266"/>
  <c r="G267"/>
  <c r="G268"/>
  <c r="G266"/>
  <c r="L127"/>
  <c r="L128"/>
  <c r="L129"/>
  <c r="G128"/>
  <c r="G129"/>
  <c r="G127"/>
  <c r="G123"/>
  <c r="L121"/>
  <c r="L123"/>
  <c r="L124"/>
  <c r="G118"/>
  <c r="G119"/>
  <c r="G120"/>
  <c r="G121"/>
  <c r="G117"/>
  <c r="L113"/>
  <c r="L114"/>
  <c r="L117"/>
  <c r="L118"/>
  <c r="L119"/>
  <c r="L120"/>
  <c r="L111"/>
  <c r="G114"/>
  <c r="G113"/>
  <c r="G111"/>
  <c r="L106"/>
  <c r="L107"/>
  <c r="L105"/>
  <c r="G106"/>
  <c r="G107"/>
  <c r="G105"/>
  <c r="L18"/>
  <c r="L19"/>
  <c r="L20"/>
  <c r="L21"/>
  <c r="L22"/>
  <c r="L24"/>
  <c r="G22"/>
  <c r="G21"/>
  <c r="G20"/>
  <c r="G19"/>
  <c r="G18"/>
  <c r="L15"/>
  <c r="L16"/>
  <c r="G15"/>
  <c r="G16"/>
  <c r="L288" l="1"/>
  <c r="I287"/>
  <c r="I286" s="1"/>
  <c r="L182"/>
  <c r="L226"/>
  <c r="L223"/>
  <c r="G223"/>
  <c r="G224"/>
  <c r="G225"/>
  <c r="L222"/>
  <c r="G222"/>
  <c r="L219"/>
  <c r="G219"/>
  <c r="L216"/>
  <c r="L215"/>
  <c r="G215"/>
  <c r="L213"/>
  <c r="G213" l="1"/>
  <c r="G212"/>
  <c r="G211"/>
  <c r="L212"/>
  <c r="L211"/>
  <c r="L210"/>
  <c r="G210"/>
  <c r="L205"/>
  <c r="L202"/>
  <c r="G202"/>
  <c r="L201"/>
  <c r="G201"/>
  <c r="L198"/>
  <c r="G199"/>
  <c r="G198"/>
  <c r="L192" l="1"/>
  <c r="L188"/>
  <c r="G190"/>
  <c r="G191"/>
  <c r="G189"/>
  <c r="G188" l="1"/>
  <c r="L186"/>
  <c r="G186"/>
  <c r="L183"/>
  <c r="G182"/>
  <c r="I82" l="1"/>
  <c r="I81" s="1"/>
  <c r="I46" s="1"/>
  <c r="J357" l="1"/>
  <c r="J356" s="1"/>
  <c r="J339" s="1"/>
  <c r="K357"/>
  <c r="I357"/>
  <c r="I356" s="1"/>
  <c r="I339" s="1"/>
  <c r="J331"/>
  <c r="I331"/>
  <c r="J321"/>
  <c r="K321"/>
  <c r="I321"/>
  <c r="K356" l="1"/>
  <c r="K339" s="1"/>
  <c r="L357"/>
  <c r="L321"/>
  <c r="K331"/>
  <c r="L331" s="1"/>
  <c r="L332"/>
  <c r="L323"/>
  <c r="J320"/>
  <c r="I320"/>
  <c r="K320"/>
  <c r="J313"/>
  <c r="J312" s="1"/>
  <c r="J311" s="1"/>
  <c r="J310" s="1"/>
  <c r="K313"/>
  <c r="I313"/>
  <c r="I312" s="1"/>
  <c r="I311" s="1"/>
  <c r="I310" s="1"/>
  <c r="J303"/>
  <c r="J302" s="1"/>
  <c r="K303"/>
  <c r="I303"/>
  <c r="I302" s="1"/>
  <c r="J299"/>
  <c r="L299" s="1"/>
  <c r="L295"/>
  <c r="J272"/>
  <c r="I272"/>
  <c r="J280"/>
  <c r="K280"/>
  <c r="I280"/>
  <c r="J283"/>
  <c r="K283"/>
  <c r="I283"/>
  <c r="K318" l="1"/>
  <c r="I319"/>
  <c r="I318"/>
  <c r="L356"/>
  <c r="L339"/>
  <c r="J319"/>
  <c r="J318"/>
  <c r="K319"/>
  <c r="L320"/>
  <c r="L319" s="1"/>
  <c r="K271"/>
  <c r="K270" s="1"/>
  <c r="K312"/>
  <c r="L313"/>
  <c r="K302"/>
  <c r="L303"/>
  <c r="I271"/>
  <c r="I270" s="1"/>
  <c r="L272"/>
  <c r="J271"/>
  <c r="J270" s="1"/>
  <c r="L283"/>
  <c r="L280"/>
  <c r="J287"/>
  <c r="J286" s="1"/>
  <c r="K287"/>
  <c r="J264"/>
  <c r="I264"/>
  <c r="K85"/>
  <c r="K84" s="1"/>
  <c r="J85"/>
  <c r="J84" s="1"/>
  <c r="J257"/>
  <c r="J256" s="1"/>
  <c r="K257"/>
  <c r="I257"/>
  <c r="I256" s="1"/>
  <c r="K246"/>
  <c r="I246"/>
  <c r="K100"/>
  <c r="J100"/>
  <c r="J99" s="1"/>
  <c r="K97"/>
  <c r="J97"/>
  <c r="J96" s="1"/>
  <c r="K94"/>
  <c r="J94"/>
  <c r="J93" s="1"/>
  <c r="K91"/>
  <c r="J91"/>
  <c r="J90" s="1"/>
  <c r="J82"/>
  <c r="J81" s="1"/>
  <c r="K82"/>
  <c r="K81" s="1"/>
  <c r="L82"/>
  <c r="L81" s="1"/>
  <c r="J230"/>
  <c r="J229" s="1"/>
  <c r="K230"/>
  <c r="I230"/>
  <c r="I229" s="1"/>
  <c r="J236"/>
  <c r="J235" s="1"/>
  <c r="K236"/>
  <c r="I236"/>
  <c r="I235" s="1"/>
  <c r="J46" l="1"/>
  <c r="I245"/>
  <c r="I227"/>
  <c r="J227"/>
  <c r="K93"/>
  <c r="K46" s="1"/>
  <c r="K99"/>
  <c r="K96"/>
  <c r="L84"/>
  <c r="L85"/>
  <c r="K90"/>
  <c r="L318"/>
  <c r="L172"/>
  <c r="K256"/>
  <c r="L256" s="1"/>
  <c r="L257"/>
  <c r="K229"/>
  <c r="L230"/>
  <c r="I228"/>
  <c r="K235"/>
  <c r="L236"/>
  <c r="J228"/>
  <c r="L271"/>
  <c r="K311"/>
  <c r="L312"/>
  <c r="L302"/>
  <c r="J246"/>
  <c r="J245" s="1"/>
  <c r="L247"/>
  <c r="L134"/>
  <c r="L145"/>
  <c r="K286"/>
  <c r="L286" s="1"/>
  <c r="L287"/>
  <c r="L270"/>
  <c r="K264"/>
  <c r="L264" s="1"/>
  <c r="L265"/>
  <c r="I133"/>
  <c r="J132"/>
  <c r="K245" l="1"/>
  <c r="K227"/>
  <c r="L227" s="1"/>
  <c r="L46"/>
  <c r="L235"/>
  <c r="K228"/>
  <c r="L228" s="1"/>
  <c r="L229"/>
  <c r="L246"/>
  <c r="K310"/>
  <c r="L310" s="1"/>
  <c r="L311"/>
  <c r="L133"/>
  <c r="I132"/>
  <c r="K132"/>
  <c r="L132" s="1"/>
  <c r="L200" l="1"/>
  <c r="J218"/>
  <c r="K218"/>
  <c r="I218"/>
  <c r="J214"/>
  <c r="K214"/>
  <c r="I214"/>
  <c r="K193"/>
  <c r="I193"/>
  <c r="J185"/>
  <c r="K185"/>
  <c r="L185"/>
  <c r="I185"/>
  <c r="J187"/>
  <c r="I187"/>
  <c r="K187"/>
  <c r="J181"/>
  <c r="J180" s="1"/>
  <c r="K181"/>
  <c r="I181"/>
  <c r="I180" s="1"/>
  <c r="J161"/>
  <c r="K161"/>
  <c r="I161"/>
  <c r="J126"/>
  <c r="J125" s="1"/>
  <c r="K126"/>
  <c r="I126"/>
  <c r="I125" s="1"/>
  <c r="J104"/>
  <c r="J103" s="1"/>
  <c r="K104"/>
  <c r="I104"/>
  <c r="I103" s="1"/>
  <c r="J29"/>
  <c r="J27"/>
  <c r="K27"/>
  <c r="K38"/>
  <c r="J38"/>
  <c r="I27"/>
  <c r="K29"/>
  <c r="L161" l="1"/>
  <c r="I160"/>
  <c r="I131" s="1"/>
  <c r="L166"/>
  <c r="L245"/>
  <c r="L29"/>
  <c r="L27"/>
  <c r="L38"/>
  <c r="L218"/>
  <c r="L207"/>
  <c r="K125"/>
  <c r="L126"/>
  <c r="K103"/>
  <c r="L104"/>
  <c r="K217"/>
  <c r="L224"/>
  <c r="L110"/>
  <c r="L214"/>
  <c r="K180"/>
  <c r="L181"/>
  <c r="L187"/>
  <c r="L116"/>
  <c r="L17"/>
  <c r="J193"/>
  <c r="L193" s="1"/>
  <c r="L194"/>
  <c r="I206"/>
  <c r="J206"/>
  <c r="K184"/>
  <c r="K26"/>
  <c r="I217"/>
  <c r="I184"/>
  <c r="K109"/>
  <c r="K206"/>
  <c r="J184"/>
  <c r="J217"/>
  <c r="I26"/>
  <c r="I25" s="1"/>
  <c r="K160"/>
  <c r="K131" s="1"/>
  <c r="I109"/>
  <c r="I102" s="1"/>
  <c r="J109"/>
  <c r="J102" s="1"/>
  <c r="J160"/>
  <c r="J131" s="1"/>
  <c r="K13"/>
  <c r="K11" s="1"/>
  <c r="J26"/>
  <c r="J25" s="1"/>
  <c r="I13"/>
  <c r="J13"/>
  <c r="K10" l="1"/>
  <c r="I179"/>
  <c r="J179"/>
  <c r="K179"/>
  <c r="J12"/>
  <c r="J11"/>
  <c r="J10" s="1"/>
  <c r="I12"/>
  <c r="I11"/>
  <c r="L180"/>
  <c r="K102"/>
  <c r="L160"/>
  <c r="L220"/>
  <c r="L206"/>
  <c r="L103"/>
  <c r="L125"/>
  <c r="L184"/>
  <c r="K25"/>
  <c r="L26"/>
  <c r="L109"/>
  <c r="K12"/>
  <c r="L13"/>
  <c r="L217"/>
  <c r="I10" l="1"/>
  <c r="L12"/>
  <c r="L131"/>
  <c r="L25"/>
  <c r="L102"/>
  <c r="L11" l="1"/>
  <c r="L10"/>
  <c r="L179"/>
</calcChain>
</file>

<file path=xl/sharedStrings.xml><?xml version="1.0" encoding="utf-8"?>
<sst xmlns="http://schemas.openxmlformats.org/spreadsheetml/2006/main" count="663" uniqueCount="432">
  <si>
    <t>Наименование ГРБС</t>
  </si>
  <si>
    <t xml:space="preserve">Выполнение показателей объема государственных услуг (работ) </t>
  </si>
  <si>
    <t>Наименование государственных услуг (работ), оказываемых (выполняемых) областными государственными учреждениями, подведомственными ГРБС</t>
  </si>
  <si>
    <t xml:space="preserve">Департамент здравоохранения Томской области
</t>
  </si>
  <si>
    <t xml:space="preserve">Департамент по управлению государственной собственностью Томской области
</t>
  </si>
  <si>
    <t>Администрация Томской области</t>
  </si>
  <si>
    <t>Государственная программа "Развитие здравоохранения в Томской области", ВСЕГО:</t>
  </si>
  <si>
    <t>Государственная программа "Развитие молодежной политики, физической культуры и спорта в Томской области", ВСЕГО:</t>
  </si>
  <si>
    <t>Государственная программа "Развитие образования в Томской области", ВСЕГО:</t>
  </si>
  <si>
    <t>Государственная программа "Развитие культуры и туризма в Томской области", ВСЕГО:</t>
  </si>
  <si>
    <t>Государственная программа "Социальная поддержка населения Томской области", ВСЕГО:</t>
  </si>
  <si>
    <t>Государственная программа "Развитие информационного общества в Томской области", ВСЕГО:</t>
  </si>
  <si>
    <t>Государственная программа "Эффективное управление государственным имуществом Томской области", ВСЕГО:</t>
  </si>
  <si>
    <t xml:space="preserve">Департамент по социально-экономическому развитию села Томской области
</t>
  </si>
  <si>
    <t>Пропаганда физической культуры, спорта и здорового образа жизни</t>
  </si>
  <si>
    <t>Спортивная подготовка по олимпийским видам спорта</t>
  </si>
  <si>
    <t>Спортивная подготовка по спорту глухих</t>
  </si>
  <si>
    <t>Спортивная подготовка по неолимпийским видам спорта</t>
  </si>
  <si>
    <t>Организация и обеспечение подготовки спортивного резерва</t>
  </si>
  <si>
    <t>Подпрограмма "Совершенствование системы государственного управления и повышение качества и доступности предоставления государственных и муниципальных услуг с использованием информационно-коммуникационных технологий", ВСЕГО</t>
  </si>
  <si>
    <t>Реализация дополнительных профессиональных программ повышения квалификации</t>
  </si>
  <si>
    <t xml:space="preserve">Департамент по вопросам семьи и детей Томской области
</t>
  </si>
  <si>
    <t>Предоставление социального обслуживания в 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</si>
  <si>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 xml:space="preserve">Департамент социальной защиты населения Томской области
</t>
  </si>
  <si>
    <t>Подпрограмма  "Развитие дошкольного, общего и дополнительного образования в Томской области", ВСЕГО</t>
  </si>
  <si>
    <t>Реализация основных общеобразовательных программ дошкольного образования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</si>
  <si>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</si>
  <si>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</si>
  <si>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</si>
  <si>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Содержание детей</t>
  </si>
  <si>
    <t>Психолого-медико-педагогическое обследование детей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</si>
  <si>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</si>
  <si>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Библиотечное, библиографическое и информационное обслуживание пользователей библиотеки</t>
  </si>
  <si>
    <t>Показ (организация показа) спектаклей (театральных постановок)</t>
  </si>
  <si>
    <t>Осуществление реставрации и консервации музейных предметов, музейных коллекций</t>
  </si>
  <si>
    <t xml:space="preserve">Департамент охотничьего и рыбного хозяйства Томской области
</t>
  </si>
  <si>
    <t>Департамент природных ресурсов и охраны окружающей среды Томской области</t>
  </si>
  <si>
    <t>Тушение лесных пожаров</t>
  </si>
  <si>
    <t>Департамент лесного хозяйства Томской области</t>
  </si>
  <si>
    <t>Специализированная медицинская помощь (за исключением высокотехнологичной медицинской помощи), включенная в базовую программу обязательного медицинского страхования</t>
  </si>
  <si>
    <t>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</t>
  </si>
  <si>
    <t>Медицинское освидетельствование на состояние опьянения (алкогольного, наркотического или иного токсического)</t>
  </si>
  <si>
    <t>Паллиативная медицинская помощь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</si>
  <si>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</si>
  <si>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Скорая, в том числе скорая специализированная, медицинская помощь (включая медицинскую эвакуацию), включенная в базовую программу обязательного медицинского страхования, а также оказание медицинской помощи при чрезвычайных ситуациях</t>
  </si>
  <si>
    <t>Высокотехнологичная медицинская помощь, не включенная в базовую программу обязательного медицинского страхования</t>
  </si>
  <si>
    <t>Подпрограмма "Развитие сельскохозяйственного производства в Томской области", ВСЕГО</t>
  </si>
  <si>
    <t>ВСЕГО:</t>
  </si>
  <si>
    <t>Подпрограмма  "Управление государственным имуществом Томской области", ВСЕГО</t>
  </si>
  <si>
    <t>Департамент по молодежной политике, физической культуре и спорту Томской области</t>
  </si>
  <si>
    <t>Департамент общего образования Томской области</t>
  </si>
  <si>
    <t>Государственные услуги:</t>
  </si>
  <si>
    <t>Затраты на уплату налогов, в качестве объекта налогообложения по которым признается имущество областных государственных учреждений</t>
  </si>
  <si>
    <t>Реализация образовательных программ среднего профессионального образования - программ подготовки специалистов среднего звена</t>
  </si>
  <si>
    <t>Реализация образовательных программ среднего профессионального образования - программ подготовки квалифицированных рабочих, служащих</t>
  </si>
  <si>
    <t>Государственные работы:</t>
  </si>
  <si>
    <t>Затраты на уплату налогов, в качестве объекта налогоблажения по которым признается имущество областных государственных учреждений</t>
  </si>
  <si>
    <t>Государственные услуги (работы), оказываемые (выполняемые) в рамках ВЦП "Повышение эффективности развития лесов Томской области" ВСЕГО, в т.ч.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</si>
  <si>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</si>
  <si>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 xml:space="preserve"> Сплошная санитарная рубка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</si>
  <si>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</t>
  </si>
  <si>
    <t>Государственные услуги (работы), оказываемые (выполняемые) в рамках ВЦП "Кадровое, консультационное и информационное обеспечение агропромышленного комплекса"  ВСЕГО, в т.ч.</t>
  </si>
  <si>
    <t>Государственные услуги (работы), оказываемые (выполняемые) в рамках ВЦП "Защита животных от болезней, защита населения от болезней, общих для человека и животных" ВСЕГО, в т.ч.</t>
  </si>
  <si>
    <t>Государственные услуги (работы), оказываемые (выполняемые) в рамках ВЦП "Создание благоприятных условий для увеличения охвата населения спортом и физической культурой"  ВСЕГО, в т.ч.</t>
  </si>
  <si>
    <t>Государственные услуги (работы), оказываемые (выполняемые) в рамках ВЦП "Совершенствование системы подготовки спортсменов высокого класса и создание условий, направленных на увеличение числа перспективных спортсменов" ВСЕГО, в т.ч.</t>
  </si>
  <si>
    <t>Государственные услуги (работы), оказываемые (выполняемые) в рамках ВЦП "Развитие и реализация потенциала молодежи в интересах области" ВСЕГО, в т.ч.</t>
  </si>
  <si>
    <t>Комитет по охране объектов культурного наследия Томской области</t>
  </si>
  <si>
    <t>Государственные услуги (работы), оказываемые (выполняемые) в рамках ВЦП "Сохранение, использование, популяризация объектов культурного наследия (памятников истории и культуры), расположенных на территории Томской области" ВСЕГО, в т.ч.:</t>
  </si>
  <si>
    <t>Государственные услуги (работы), оказываемые (выполняемые) в рамках ВЦП "Обеспечение внедрения информационно-коммуникационных технологий в деятельность исполнительных органов государственной власти Томской области, предоставление государственных и муниципальных услуг на базе многофункциональных центров" ВСЕГО, в т.ч.</t>
  </si>
  <si>
    <t>Государственные услуги (работы), оказываемые (выполняемые) в рамках ВЦП "Обеспечение необходимым и обоснованным набором ресурсов деятельности Администрации Томской области" ВСЕГО, в т.ч.</t>
  </si>
  <si>
    <t>Государственные услуги (работы), оказываемые (выполняемые) в рамках ВЦП  "Охрана и развитие государственных зоологических заказников областного значения" ВСЕГО, в т.ч.</t>
  </si>
  <si>
    <t>Государственные услуги (работы), оказываемые (выполняемые) в рамках ВЦП "Обеспечение снижения негативного воздействия на окружающую среду хозяйствующих субъектов" ВСЕГО, в т.ч.</t>
  </si>
  <si>
    <t>Государственные услуги (работы), оказываемые (выполняемые) в рамках ВЦП "Повышение экологической культуры и информированности населения о качестве окружающей среды на территории Томской области" ВСЕГО, в т.ч.</t>
  </si>
  <si>
    <t>Реализация дополнительных общеразвивающих программ</t>
  </si>
  <si>
    <t>Реализация дополнительных профессиональных программ профессиональной переподготовки</t>
  </si>
  <si>
    <t>Государственные услуги (работы), оказываемые (выполняемые) в рамках ВЦП "Рациональное использование государственного имущества Томской области" ВСЕГО, в т.ч.</t>
  </si>
  <si>
    <t xml:space="preserve">Государственные услуги (работы), оказываемые (выполняемые) в рамках ВЦП "Создание условий для предоставления населению Томской области библиотечных услуг" ВСЕГО, в т.ч. </t>
  </si>
  <si>
    <t>Методическое обеспечение
в области библиотечного дела</t>
  </si>
  <si>
    <t>Государственные услуги (работы), оказываемые (выполняемые) в рамках ВЦП "Развитие профессионального искусства и народного творчества" ВСЕГО, в т.ч.</t>
  </si>
  <si>
    <t>Организация деятельности клубных формирований и формирований самодеятельного народного творчества</t>
  </si>
  <si>
    <t xml:space="preserve">Государственные услуги (работы), оказываемые (выполняемые) в рамках ВЦП "Создание условий для развития кадрового потенциала Томской области в сфере культуры и архивного дела" ВСЕГО, в т.ч. </t>
  </si>
  <si>
    <t>Реализация дополнительных  предпрофессиональных программ в области искусств</t>
  </si>
  <si>
    <t xml:space="preserve">Государственные услуги (работы), оказываемые (выполняемые) в рамках ВЦП "Создание условий для предоставления населению Томской области музейных услуг" ВСЕГО, в т.ч. </t>
  </si>
  <si>
    <t>Департамент социальной защиты населения Томской области</t>
  </si>
  <si>
    <t>Департамент по социально-экономическому развитию села Томской области</t>
  </si>
  <si>
    <t xml:space="preserve">Управление эксплуатацией объектов государственного имущества, предназначенного для обеспечения деятельности Администрации Томской области и ее структурных подразделений </t>
  </si>
  <si>
    <t>Эксплуатируемая площадь зданий и прилегающей территории (тыс. кв.м)</t>
  </si>
  <si>
    <t>Количество машино-часов работы автомобилей (единиц)</t>
  </si>
  <si>
    <t>Организация проведения мероприятий, направленных на развитие государственной гражданской службы Томской области</t>
  </si>
  <si>
    <t>Количество
обучающихся
(человек)</t>
  </si>
  <si>
    <t>Количество мероприятий (единиц)</t>
  </si>
  <si>
    <t>Организация мероприятий по обеспечению реализации Госплана</t>
  </si>
  <si>
    <t>Предоставление во владение и пользование отдельным категориям граждан жилых помещений в Доме ветеранов, а также находящегося в них имущества</t>
  </si>
  <si>
    <t>Количество предоставленных документов (штук)</t>
  </si>
  <si>
    <t>Определение кадастровой стоимости</t>
  </si>
  <si>
    <t>Количество объектов, в отношении которых осуществляется сбор, обработка и накопление информации при определении кадастровой стоимости (штук)</t>
  </si>
  <si>
    <t>Количество хранимых документов (штук)</t>
  </si>
  <si>
    <t>Постоянное хранение технических паспортов, оценочной и иной хранившейся по состоянию на 1 января 2013 года в органах и организациях по государственному техническому учету и (или) технической инвентаризации учетно-технической документации об объектах государственного технического учета и технической инвентаризации</t>
  </si>
  <si>
    <t>Количество документов, подлежащих хранению (штук)</t>
  </si>
  <si>
    <t>Государственные услуги (работы), оказываемые (выполняемые) в рамках ВЦП "Совершенствование системы учета и контроля государственного имущества Томской области" ВСЕГО, в т.ч.</t>
  </si>
  <si>
    <t>Обеспечение осуществления контроля за эффективностью использования и сохранностью государственного имущества Томской области</t>
  </si>
  <si>
    <t>Количество объектов, в отношении которых проведены проверки (штук)</t>
  </si>
  <si>
    <t>Обследование объектов недвижимого имущества для определения вида их фактического использования для целей налогообложения</t>
  </si>
  <si>
    <t>Количество обследованных объектов (штук)</t>
  </si>
  <si>
    <t>Организационно-техническое обеспечение деятельности уполномоченного органа по управлению областным государственным имуществом</t>
  </si>
  <si>
    <t>Количество подготовленных проектов документов (штук)</t>
  </si>
  <si>
    <t>Охрана животного мира и среды его обитания в особо охраняемых природных территориях</t>
  </si>
  <si>
    <t>Количество рейдовых выездов (единиц)</t>
  </si>
  <si>
    <t>Организация и проведение государственного мониторинга охотничьих ресурсов и работ по государственному учету численности  охотничьих ресурсов</t>
  </si>
  <si>
    <t>Количество маршрутов (единиц)</t>
  </si>
  <si>
    <t>Количество точек наблюдения (единиц)</t>
  </si>
  <si>
    <t>Обеспечение функционирования государственных зоологических заказников областного значения</t>
  </si>
  <si>
    <t>Количество мероприятий
(единиц)</t>
  </si>
  <si>
    <t>Сохранение охотничьих ресурсов и среды их обитания</t>
  </si>
  <si>
    <t>Организация и обеспечение государственного мониторинга окружающей среды, химико-аналитическое и техническое обеспечение регионального государственного экологического надзора</t>
  </si>
  <si>
    <t>Количество определений (единиц)</t>
  </si>
  <si>
    <t>Количество автомобилей (единиц)</t>
  </si>
  <si>
    <t>Выполнение научно-исследовательских и технологических работ в области охраны окружающей среды</t>
  </si>
  <si>
    <t>Количество проектов нормативов (единиц)</t>
  </si>
  <si>
    <t>Сбор и анализ информации, ведение электронных геоинформационных систем – приложений (далее – ГИС-приложения) о состоянии природных ресурсов и окружающей среды</t>
  </si>
  <si>
    <t>Количество обобщенных информационно-аналитических материалов (единиц)</t>
  </si>
  <si>
    <t>Количество информационных систем и ГИС-приложений о состоянии природных ресурсов и окружающей среды (единиц)</t>
  </si>
  <si>
    <t>Обеспечение требований информационной безопасности инфраструктурных технологий электронного правительства Томской области</t>
  </si>
  <si>
    <t>Количество защищаемых компонентов инфраструктуры электронного правительства (единиц)</t>
  </si>
  <si>
    <t>Техническое сопровождение и эксплуатация, вывод из эксплуатации информационных систем Томской области и компонентов информационно-телекоммуникационной инфраструктуры</t>
  </si>
  <si>
    <t>Ведение информационных ресурсов и баз данных Томской области</t>
  </si>
  <si>
    <t>Количество информационных ресурсов и баз данных (единиц)</t>
  </si>
  <si>
    <t>Мониторинг радиационной обстановки на территории Томской области</t>
  </si>
  <si>
    <t>Количество обследованных объектов окружающей среды (единиц)</t>
  </si>
  <si>
    <t>Обеспечение функционирования особо охраняемых природных территорий областного значения (за исключением государственных зоологических заказников областного значения) (далее - ООПТ)</t>
  </si>
  <si>
    <t>Количество природных территорий, имеющих статус или планируемые для придания статуса ООПТ, на которых выполняются работы (единиц)</t>
  </si>
  <si>
    <t>Организация развития системы экологического образования и формирования экологической культуры на территории Томской области</t>
  </si>
  <si>
    <t>Количество эколого- просветительских мероприятий (единиц)</t>
  </si>
  <si>
    <t>Обеспечение населения достоверной информацией о состоянии окружающей среды на территории Томской области</t>
  </si>
  <si>
    <t>Количество информационных материалов (единиц)</t>
  </si>
  <si>
    <t>Реализация мероприятий по ведению Красной книги Томской области</t>
  </si>
  <si>
    <t xml:space="preserve">Количество обследованных видов  редких и исчезающих животных и растений (единиц) </t>
  </si>
  <si>
    <t>Проведение организационно-технических, подготовительных мероприятий, направленных на обеспечение пожарной безопасности в лесах</t>
  </si>
  <si>
    <t>Количество авиационных подразделений (единиц)</t>
  </si>
  <si>
    <t>Количество специализированных диспетчерских служб (единиц)</t>
  </si>
  <si>
    <t>Количество пожарно-химических станций (единиц)</t>
  </si>
  <si>
    <t>Площадь лесного участка (гектары)</t>
  </si>
  <si>
    <t>Выполнение мероприятий по противопожарному обустройству лесов, в т.ч.</t>
  </si>
  <si>
    <t>Протяженность просек, противопожарных разрывов (километры)</t>
  </si>
  <si>
    <t>Протяженность противопожарных минерализованных полос (километры)</t>
  </si>
  <si>
    <t xml:space="preserve"> Прокладка просек, противопожарных разрывов</t>
  </si>
  <si>
    <t xml:space="preserve"> Прочистка просек, уход за противопожарными разрывами</t>
  </si>
  <si>
    <t>Устройство противопожарных минерализованных полос</t>
  </si>
  <si>
    <t>Прочистка противопожарных минерализованных полос</t>
  </si>
  <si>
    <t>Мониторинг пожарной опасности в лесах и лесных пожаров</t>
  </si>
  <si>
    <t>Площадь, охраняемая от пожаров (гектары)</t>
  </si>
  <si>
    <t>Санитарно-оздоровительные мероприятия, в т.ч.</t>
  </si>
  <si>
    <t>Выборочная санитарная рубка, выкладка ловчих деревьев, выборка свежезаселенных деревьев</t>
  </si>
  <si>
    <t>Выполнение мероприятий по лесовосстановлению, в т.ч.</t>
  </si>
  <si>
    <t xml:space="preserve"> Содействие естественному лесовосстановлению</t>
  </si>
  <si>
    <t>Создание лесных культур (посадка сеянцев, саженцев)</t>
  </si>
  <si>
    <t>Проведение агротехнического ухода за лесными культурами</t>
  </si>
  <si>
    <t>Дополнение лесных культур</t>
  </si>
  <si>
    <t>Уход за лесом, в т.ч.</t>
  </si>
  <si>
    <t>Рубки ухода в молодняках - осветление</t>
  </si>
  <si>
    <t>Рубки ухода в молодняках - прочистки</t>
  </si>
  <si>
    <t>Рубки ухода - прореживание</t>
  </si>
  <si>
    <t>Рубки ухода – проходные рубки</t>
  </si>
  <si>
    <t>Численность граждан, получивших социальные услуги (человек)</t>
  </si>
  <si>
    <t>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</si>
  <si>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Государственные услуги (работы), оказываемые (выполняемые) в рамках ВЦП "Оптимизация системы оказания социальных услуг и повышение эффективности социальной поддержки населения", всего, в т.ч.</t>
  </si>
  <si>
    <t>Предоставление социального обслуживания в форме на дому,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</si>
  <si>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Предоставление социального обслуживания в 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</si>
  <si>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>Предоставление социального обслуживания в полустационарной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</si>
  <si>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Количество посещений
(единица)</t>
  </si>
  <si>
    <t>Формирование и каталогизация
библиотечного фонда</t>
  </si>
  <si>
    <t>Количество документов
библиотечного фонда (единиц)</t>
  </si>
  <si>
    <t>Количество документов
(единиц)</t>
  </si>
  <si>
    <t>Количество консультаций
(единиц)</t>
  </si>
  <si>
    <t xml:space="preserve">Количество мероприятий
(единиц) </t>
  </si>
  <si>
    <t>Число зрителей (человек)</t>
  </si>
  <si>
    <t>Количество публичных выступлений (единиц)</t>
  </si>
  <si>
    <t>Количество посещений (человек)</t>
  </si>
  <si>
    <t>Показ (организация показа) концертов и концертных программ</t>
  </si>
  <si>
    <t>Проведение культурных мероприятий</t>
  </si>
  <si>
    <t>Количество проведенных мероприятий (единиц)</t>
  </si>
  <si>
    <t>Создание концертных программ</t>
  </si>
  <si>
    <t>Количество новых (капитально-возобновленных) концертных программ
(единиц)</t>
  </si>
  <si>
    <t>Создание спектаклей (театральных постановок)</t>
  </si>
  <si>
    <t>Количество новых (капитально восстановленных) постановок (единиц)</t>
  </si>
  <si>
    <t>Число обучающихся (человек)</t>
  </si>
  <si>
    <t>Количество человеко-часов (человеко-час)</t>
  </si>
  <si>
    <t>Обеспечение проведения аттестации педагогических работников организаций, осуществляющих образовательную деятельность</t>
  </si>
  <si>
    <t>Публичный показ музейных предметов, музейных коллекций</t>
  </si>
  <si>
    <t>Число посетителей (человек)</t>
  </si>
  <si>
    <t>Создание выставок (экспозиций), музеев,организация выездных выставок (экспозиций)</t>
  </si>
  <si>
    <t>Количество выставок
(экспозиций) (единиц)</t>
  </si>
  <si>
    <t>Количество музейных предметов (единиц)</t>
  </si>
  <si>
    <t>Проведение научных исследований и методическое обеспечение деятельности музеев</t>
  </si>
  <si>
    <t>Количество разработанных
документов (единиц)</t>
  </si>
  <si>
    <t>Количество проведенных
мероприятий (единиц)</t>
  </si>
  <si>
    <t>Осуществление государственного учета и изучение музейных предметов, музейных коллекций, обеспечение их физической сохранности и безопасности</t>
  </si>
  <si>
    <t xml:space="preserve">Организация и проведение мероприятий для обучающихся и педагогических работников областных государственных профессиональных образовательных организаций </t>
  </si>
  <si>
    <t>Методическое обеспечение образовательной деятельности в системе профессионального образования и профессионального обучения</t>
  </si>
  <si>
    <t>Количество методических, информационных, аналитических материалов (штук)</t>
  </si>
  <si>
    <t xml:space="preserve">Реализация основных общеобразовательных программ среднего общего образования </t>
  </si>
  <si>
    <t>Число обучающихся, их родителей (законных представителей) и педагогических работников (человек)</t>
  </si>
  <si>
    <t>Обеспечение проведения государственной итоговой аттестации обучающихся, освоивших основные общеобразовательные программы основного общего и среднего общего образования, в том числе в форме единого государственного экзамена</t>
  </si>
  <si>
    <t xml:space="preserve">Организация формирования и ведения региональных информационных систем обеспечения проведения государственной итоговой аттестации обучающихся, освоивших основные образовательные программы основного общего и среднего общего образования </t>
  </si>
  <si>
    <t>Количество информационных систем (единиц)</t>
  </si>
  <si>
    <t>Обеспечение осуществления мониторинга  в сфере общего и дополнительного образования детей</t>
  </si>
  <si>
    <t>Количество отчетов по результатам работы (единиц)</t>
  </si>
  <si>
    <t>Организация предоставления психолого-педагогической помощи обучающимся, испытывающим трудности в освоении основных общеобразовательных программ, своем развитии и социальной адаптации</t>
  </si>
  <si>
    <t>Количество программ реабилитации (абилитации) (единиц)</t>
  </si>
  <si>
    <t>Информационное обеспечение по вопросам функционирования систем общего образования и дополнительного образования детей</t>
  </si>
  <si>
    <t>Количество методических материалов (единиц)</t>
  </si>
  <si>
    <t>Количество информационных материалов, размещенных на сайте (единиц)</t>
  </si>
  <si>
    <t>Организация и  проведение мероприятий в сфере общего образования для обучающихся, в том числе одаренных детей и детей с ограниченными возможностями здоровья</t>
  </si>
  <si>
    <t>Организация и  проведение мероприятий в сфере общего образования для педагогических работников</t>
  </si>
  <si>
    <t>Количество ответов на запросы исполнительных органов государственной власти Томской области (единиц)</t>
  </si>
  <si>
    <t>Организация и проведение официальных региональных, межмуниципальных,
межрегиональных, всероссийских физкультурных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</si>
  <si>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</si>
  <si>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Число лиц, прошедших спортивную подготовку на этапах спортивной подготовки (человек)</t>
  </si>
  <si>
    <t>Обеспечение участия спортивных сборных команд Томской области в официальных межрегиональных, всероссийских, международных спортивных соревнованиях и физкультурных мероприятиях</t>
  </si>
  <si>
    <t xml:space="preserve">Организация тренировочных мероприятий по подготовке спортивных сборных команд Томской области </t>
  </si>
  <si>
    <t xml:space="preserve"> Организация и проведение официальных региональных, межрегиональных, всероссийских, международных спортивных соревнований</t>
  </si>
  <si>
    <t>Обеспечение участия лиц, проходящих спортивную подготовку 
в областных государственных автономных учреждениях, подведомственных Департаменту по молодежной политике, физической культуре и спорту Томской области,
 в официальных межрегиональных, всероссийских, международных спортивных соревнованиях</t>
  </si>
  <si>
    <t>Организация и проведение областных и межмуниципальных мероприятий по работе с детьми и молодежью</t>
  </si>
  <si>
    <t>Обеспечение участия представителей молодежи в межрегиональных, всероссийских и международных мероприятиях в сфере государственной молодежной политики</t>
  </si>
  <si>
    <t>Информационное обеспечение молодежи и государственной молодежной политики</t>
  </si>
  <si>
    <t>Количество информационных материалов (единиц наименований полиграфической продукции)</t>
  </si>
  <si>
    <t>Число обращений (условная единица)</t>
  </si>
  <si>
    <t>Число посещений (условная единица)</t>
  </si>
  <si>
    <t>Количество исследований (единиц)</t>
  </si>
  <si>
    <t>Случаев лечения (условная единица)</t>
  </si>
  <si>
    <t>Медицинская помощь в экстренной форме незастрахованным гражданам в системе обязательного медицинского страхования</t>
  </si>
  <si>
    <t>Профилактика неинфекционных заболеваний и формирование здорового образа жизни</t>
  </si>
  <si>
    <t>Осуществление мероприятий по проведению дезинфекции, дезинсекции и дератизации, а также санитарно-противоэпидемических (профилактических) мероприятий в соответствии с законодательством Российской Федерации</t>
  </si>
  <si>
    <t xml:space="preserve">Количество мероприятий (единиц) </t>
  </si>
  <si>
    <t>Оказание консультативной помощи по вопросам здравоохранения, фармацевтической деятельности, лекарственного обеспечения, проведения лечебно-профилактической работы</t>
  </si>
  <si>
    <t>Количество консультаций (единиц)</t>
  </si>
  <si>
    <t>Подготовка информации по вопросам здравоохранения, организации лекарственного обеспечения и фармацевтической деятельности в средствах массовой информации, информационно-телекоммуникационной сети общего пользования</t>
  </si>
  <si>
    <t>Случаев госпитализации (условная единица)</t>
  </si>
  <si>
    <t>Количество пациентов (человек)</t>
  </si>
  <si>
    <t>Оказание медицинской помощи по профилю «патологическая анатомия»</t>
  </si>
  <si>
    <t>Количество вскрытий (единиц)</t>
  </si>
  <si>
    <t>Организация безвозмездного обеспечения донорской кровью и (или) ее компонентами при оказании медицинской помощи</t>
  </si>
  <si>
    <t>Условная единица продукта, переработки (в перерасчете на 1 литр цельной крови) (условная единица)</t>
  </si>
  <si>
    <t>Проведение судебно-медицинской экспертизы</t>
  </si>
  <si>
    <t>Количество освидетельствований (единиц)</t>
  </si>
  <si>
    <t>Число пациентов (человек)</t>
  </si>
  <si>
    <t xml:space="preserve">Количество полетных часов (условная единица) </t>
  </si>
  <si>
    <t>Оказание медицинской (в том числе психиатрической), социальной и психолого-педагогической помощи детям, находящимся в трудной жизненной ситуации</t>
  </si>
  <si>
    <t>Количество койко-дней (койко-день)</t>
  </si>
  <si>
    <t>Организация проведения экспертизы качества медицинской помощи, а также организация внутреннего контроля качества и безопасности медицинской деятельности</t>
  </si>
  <si>
    <t>Количество посещений (единиц)</t>
  </si>
  <si>
    <t>Проведение мероприятий гражданской обороны, мобилизационной подготовки в сфере здравоохранения</t>
  </si>
  <si>
    <t>Осуществление комплекса мероприятий по ответственному хранению материальных ценностей медицинского назначения, относящихся к резерву материальных ресурсов Томской области для предупреждения и ликвидации чрезвычайных ситуаций межмуниципального и регионального характера</t>
  </si>
  <si>
    <t>Обеспечение предоставления статистической отчетности по системе здравоохранения Томской области в органы государственной статистики</t>
  </si>
  <si>
    <t>Реализация мероприятий, направленных на спасение жизни и сохранение здоровья людей при чрезвычайных ситуациях, ликвидацию медико-санитарных последствий чрезвычайных ситуаций, информирование населения о медико-санитарной обстановке в зоне чрезвычайной ситуации и о принимаемых мерах</t>
  </si>
  <si>
    <t>Предоставление консультационной помощи субъектам государственной поддержки сельскохозяйственного производства</t>
  </si>
  <si>
    <t>Количество проведенных консультаций (штук)</t>
  </si>
  <si>
    <t>Информационное обеспечение субъектов государственной поддержки сельскохозяйственного производства с использованием информационно-коммуникационной сети "Интернет" и средств массовой информации (далее - СМИ)</t>
  </si>
  <si>
    <t>Количество информационных ресурсов (штук)</t>
  </si>
  <si>
    <t>Количество информационных материалов, размещенных в сети "Интернет" (штук)</t>
  </si>
  <si>
    <t>Подготовка, выпуск и распространение печатных информационных материалов, формирование отчетности в рамках государственной поддержки сельскохозяйственного производства</t>
  </si>
  <si>
    <t>Количество номеров (штук)</t>
  </si>
  <si>
    <t>Количество изданных печатных материалов (штук)</t>
  </si>
  <si>
    <t>Количество отчетов (штук)</t>
  </si>
  <si>
    <t>Количество проведенных мероприятий (штук)</t>
  </si>
  <si>
    <t>Ветеринарно-санитарные мероприятия по предупреждению заразных и иных болезней животных</t>
  </si>
  <si>
    <t>Ветеринарно-санитарная экспертиза сырья и продукции животного происхождения</t>
  </si>
  <si>
    <t>Оформление и выдача ветеринарных сопроводительных документов</t>
  </si>
  <si>
    <t>Количество документов (штук)</t>
  </si>
  <si>
    <t>Департамент ветеринарии Томской области</t>
  </si>
  <si>
    <t>Ветеринарные обследования объектов, связанных с содержанием животных, переработкой, хранением и реализацией продукции и сырья животного происхождения</t>
  </si>
  <si>
    <t>Количество объектов (штук)</t>
  </si>
  <si>
    <t>Количество вакцинаций (единиц)</t>
  </si>
  <si>
    <t>Диагностические мероприятия по предупреждению заразных и иных болезней животных</t>
  </si>
  <si>
    <t>Количество проб (штук)</t>
  </si>
  <si>
    <t>Количество экспертиз (единиц)</t>
  </si>
  <si>
    <t>Департамент по управлению государственной собственностью Томской области</t>
  </si>
  <si>
    <t>Спортивная подготовка по спорту лиц с интеллектуальными нарушениями</t>
  </si>
  <si>
    <r>
      <t xml:space="preserve">Организация и проведение информационно-коммуникационных мероприятий для субъектов государственной поддержки сельскохозяйственного производства </t>
    </r>
    <r>
      <rPr>
        <i/>
        <sz val="10"/>
        <color rgb="FFFF0000"/>
        <rFont val="Times New Roman"/>
        <family val="1"/>
        <charset val="204"/>
      </rPr>
      <t/>
    </r>
  </si>
  <si>
    <t xml:space="preserve">Организация и проведение информационно-коммуникационных мероприятий для субъектов государственной поддержки сельскохозяйственного производства </t>
  </si>
  <si>
    <t>Координация деятельности и методическое обеспечение организаций, осуществляющих спортивную подготовку на территории Томской области</t>
  </si>
  <si>
    <t>Осуществление мониторинга в сфере среднего профессионального образования</t>
  </si>
  <si>
    <t>Количество участников мероприятий (человек)</t>
  </si>
  <si>
    <t>Организация деятельности клубных формирований и формирований самостоятельного народного творчества</t>
  </si>
  <si>
    <t>Подпрограмма "Модернизация и развитие социального обслуживания населения", ВСЕГО</t>
  </si>
  <si>
    <t>Региональный проект "Развитие системы оказания первичной медико-санитарной помощи", ВСЕГО</t>
  </si>
  <si>
    <t>Региональный проект "Борьба с сердечно-сосудистыми заболеваниями", ВСЕГО</t>
  </si>
  <si>
    <t>Региональный проект "Программа развития детского здравоохранения Томской области, включая создание современной инфраструктуры оказания медицинской помощи детям", ВСЕГО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</si>
  <si>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(ЕГИСЗ)", ВСЕГО</t>
  </si>
  <si>
    <t>Региональный проект "Укрепление общественного здоровья", ВСЕГО</t>
  </si>
  <si>
    <t>Региональный проект "Сохранение лесов", ВСЕГО</t>
  </si>
  <si>
    <t>Уход за объектами лесного семеноводства, в т.ч.</t>
  </si>
  <si>
    <t xml:space="preserve"> Уход за лесосеменными плантациями</t>
  </si>
  <si>
    <t>Количество объектов недвижимости, для которых определена кадастровая стоимость (штук)</t>
  </si>
  <si>
    <t>Департамент здравоохранения Томской области</t>
  </si>
  <si>
    <t>Департамент по культуре Томской области</t>
  </si>
  <si>
    <t xml:space="preserve">Первичная медико-санитарная помощь, включенная в базовую программу обязательного медицинского страхования </t>
  </si>
  <si>
    <t>Причины отклонений гр. 6 от гр. 5  (в случае, если отклонение составило 5 и более %)</t>
  </si>
  <si>
    <t>7=6/5*100%</t>
  </si>
  <si>
    <t>Объем ассигнований на оказание государственных услуг (выполнение работ) за счет субсидий на финансовое обеспечение государственных заданий (тыс. рублей)</t>
  </si>
  <si>
    <t>12=11/10*100%</t>
  </si>
  <si>
    <t>кассовое исполнение</t>
  </si>
  <si>
    <t>причины отклонений гр. 11 от гр. 10 (в случае, если отклонение составило 5 и более % от плана)</t>
  </si>
  <si>
    <t>наименование и единица измерения показателей объема государственной услуги (работы)</t>
  </si>
  <si>
    <t>Подпрограмма "Устойчивое развитие сельских территорий Томской области", ВСЕГО</t>
  </si>
  <si>
    <t>Региональный проект "Создание системы поддержки фермеров и развитие сельской кооперации", ВСЕГО</t>
  </si>
  <si>
    <t>Государственные услуги (работы), оказываемые (выполняемые) в рамках ВЦП "Организация работы по профилактике семейного неблагополучия" ВСЕГО, в т.ч.</t>
  </si>
  <si>
    <t>Организация дополнительного профессионального образования государственных гражданских и муниципальных служащих Томской области, лиц, замещающих государственные и муниципальные  должности Томской области, лиц, состоящих в кадровом резерве Томской области на высшую и главную группу должностей</t>
  </si>
  <si>
    <t xml:space="preserve">Государственные работы:  </t>
  </si>
  <si>
    <t>Обеспечение проведения мероприятий, направленных на оказание содействия органам местного самоуправления муниципальных образований Томской области в развитии муниципальной службы</t>
  </si>
  <si>
    <t>Первичная медико-санитарная помощь, не включенная в базовую программу обязательного медицинского страхования (амбулаторно)</t>
  </si>
  <si>
    <t xml:space="preserve">Предоставление копий технических паспортов, оценочной и иной хранившейся по состоянию на 1 января 2013 года в органах и организациях по государственному техническому учету и (или) технической инвентаризации учетно-технической документации об объектах государственного технического учета и технической инвентаризации </t>
  </si>
  <si>
    <t>к пояснительной записке к отчету</t>
  </si>
  <si>
    <t>Численность обучающихся (человек)**</t>
  </si>
  <si>
    <t>** Численность обучающихся (человек) - рассчитывается как среднегодовой контингент обучающихся</t>
  </si>
  <si>
    <t>Приложение 2</t>
  </si>
  <si>
    <t>Государственные услуги (работы), оказываемые (выполняемые) в рамках ВЦП "Организация предоставления на территории Томской области среднего профессионального образования, дополнительного профессионального образования, профессионального обучения, а также развитие экспериментальной и инновационной деятельности в системе профессионального образования" ВСЕГО, в т.ч.:</t>
  </si>
  <si>
    <t xml:space="preserve">об исполнении областного бюджета за 2020 год </t>
  </si>
  <si>
    <t xml:space="preserve">Сводная информация об исполнении областными государственными
учреждениями государственных заданий в разрезе государственных программ Томской области
за 2020 год
</t>
  </si>
  <si>
    <t>плановое значение на 01.01.2020</t>
  </si>
  <si>
    <t>уточненное плановое значение на 31.12.2020</t>
  </si>
  <si>
    <t>план на 01.01.2020</t>
  </si>
  <si>
    <t>план на 31.12.2020</t>
  </si>
  <si>
    <t>Государственная программа "Развитие сельского хозяйства, рынков сырья и продовольствия в Томской области", ВСЕГО:</t>
  </si>
  <si>
    <t>Отбор проб в рамках проведения противоэпизоотических мероприятий, ветеринарного мониторинга и радиологического контроля на территории Томской области</t>
  </si>
  <si>
    <t>Лабораторные исследования в рамках проведения противоэпизоотических мероприятий и ветеринарного мониторинга и радиологического контроля на территории Томской области</t>
  </si>
  <si>
    <t>Плановые иммунизации и обработки животных (птиц) против особо опасных болезней животных (птиц) и болезней, общих для человека и животных (птиц)</t>
  </si>
  <si>
    <t>Спортивная подготовка по спорту лиц с поражением опорно-двигательного аппарата</t>
  </si>
  <si>
    <t>Предоставление объектов спорта для организации и проведения официальных спортивных соревнований, физкультурных мероприятий и тренировочных мероприятий спортивных сборных команд Томской области</t>
  </si>
  <si>
    <t xml:space="preserve">В связи с ограничительными мероприятиями по COVID-19 показатели были скорректированы по факту выполнения. Срок окончания ограничений не был известен, когда ограничения были сняты, спортсмены успели выехать на некоторое количество мероприятий. </t>
  </si>
  <si>
    <t xml:space="preserve">В связи с ограничительными мероприятиями по COVID-19 показатели многие мероприятия были отменены. Однако некоторые мероприятия проводились в онлайн формате. </t>
  </si>
  <si>
    <t xml:space="preserve">На основании заключений ЦПМПК увеличилось (на 1 ребенка) количество детей-инвалидов от 3 до 8 лет, нуждающихся в получении услуги. </t>
  </si>
  <si>
    <t>Государственные услуги (работы), оказываемые (выполняемые) в рамках ВЦП "Обеспечение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потенциала" ВСЕГО, в т.ч.</t>
  </si>
  <si>
    <t>Ассигнования на повышение заработной платы, в том числе в рамках реализации планов мероприятий ("дорожных карт") по повышению эффективности и качества услуг в отраслях социальной сферы, и обеспечения питанием обучающихся</t>
  </si>
  <si>
    <t>Увеличение числа экспертиз конкурсов, проектов, образовательных программ</t>
  </si>
  <si>
    <t>Региональный проект "Молодые профессионалы (Повышение конкурентоспособности профессионального образования)", ВСЕГО</t>
  </si>
  <si>
    <t>Сопровождение деятельности Центра опережающей профессиональной подготовки</t>
  </si>
  <si>
    <t>Количество информационных ресурсов баз данных (единиц)</t>
  </si>
  <si>
    <t>Количество заключенных договоров о сетевом взаимодействии с образовательными организациями об опережающем обучении  (штук)</t>
  </si>
  <si>
    <t>Количество разработанных модульных коротких образовательных программ (штук)</t>
  </si>
  <si>
    <t>Количество коротких программ реализованных с использованием механизма демонстрационного экзамена (штук)</t>
  </si>
  <si>
    <t>Количество информационных материалов, размещенных в СМИ, в том числе радио и телевизионных программ (штук)</t>
  </si>
  <si>
    <t>Увеличение потребности в освещении темы развития сельскохозяйственной отрасли Томской области и в целом по Российской Федерации, связанной с реализацией национальных проектов РФ</t>
  </si>
  <si>
    <t>Увеличение количества печатной продукции в связи с ограничением проведения массовых мероприятий</t>
  </si>
  <si>
    <t>Увеличение количества деловых встреч, связанных с обменом опытом между фермерами-грантополучателями, по причине запрета массовых мероприятий</t>
  </si>
  <si>
    <t>Увеличение количества крестьянских (фермерских) хозяйств-грантополучателей, получающих услугу по финансовому сопровождению</t>
  </si>
  <si>
    <t xml:space="preserve">Увеличение потребности в обучении для малых форм хозяйствования по реализации грантовой поддержки </t>
  </si>
  <si>
    <t>Обеспечение сохранения и использования объектов культурного наследия (далее - ОКН)</t>
  </si>
  <si>
    <t>Количество ОКН (единиц)</t>
  </si>
  <si>
    <t>Невыполнение плана связано с действием распоряжения Администрации Томскойобласти от 18.03.2020 № 156-ра (запрет на проведение массовых мероприятий на территораии Томской области в период с 18.03.2020 по 16.09.2020)</t>
  </si>
  <si>
    <t>Хорошая сохранность контингента. Отчисление учащихся меньше планового значения.</t>
  </si>
  <si>
    <t>Перевыполнение показателя связано с увеличением числа посетителей, которые воспользовались услугой удаленно через сеть Интернет.</t>
  </si>
  <si>
    <t>В рамках Плана работы по содействию трудоустройству выпускников в системе профессионального образования Томской области на 2020 год на базе Центра опережающей профессиональной подготовки (ЦОПП) Томской области был создан аналитический центр по осуществлению мониторинга и анализа регионального рынка труда с учетом инновационных и инвестиционных векторов развития производства, для функционирования которого необходимо было создание и использование баз данных.</t>
  </si>
  <si>
    <t xml:space="preserve">С целью партнерского взаимодействия были заключены дополнительно:соглашения с ЦОПП РФ,соглашения с вузами г. Томска,соглашения с ПОО г. Томска, Томской области, регионов РФ
</t>
  </si>
  <si>
    <t>Государственная программа "Охрана окружающей среды, воспроизводство и рациональное использование природных ресурсов", ВСЕГО:</t>
  </si>
  <si>
    <t xml:space="preserve">Перевыполнение связано с увеличением количества заявок на расчет нормативов допустимых выбросов </t>
  </si>
  <si>
    <t>Организация
и обеспечение отдельных мероприятий
в области обращения
с твердыми коммунальными отходами (далее - ТКО)</t>
  </si>
  <si>
    <t>Количество аналитических отчетов (единиц)</t>
  </si>
  <si>
    <t>Неблагоприятные погодные условия препятствующие выполнению работ, отсутствие круглогодичной лесной инфраструктуры, ограниченность лесозаготовительного сезона</t>
  </si>
  <si>
    <t xml:space="preserve">Уменьшение размера субсидии на финансовое обеспечение выполнения государственного задания в соответствии с пунктом 18-1 Постановления Администрации Томской области от 14.10.2015 № 375а
</t>
  </si>
  <si>
    <t xml:space="preserve">Труднодоступность лесных участков для выполнения работ, неблагоприятные погодные условия препятствующие выполнению работ, ограниченность лесозаготовительного сезона, заболоченность территории лесного фонда </t>
  </si>
  <si>
    <t xml:space="preserve"> Уход за архивами клонов и маточных плантаций</t>
  </si>
  <si>
    <t xml:space="preserve"> Уход за постоянными лесосеменными участками</t>
  </si>
  <si>
    <t>Обработка почвы под лесные культуры текущего года</t>
  </si>
  <si>
    <t>Проведение комбинированного лесовосстановления</t>
  </si>
  <si>
    <t xml:space="preserve">Количество информационных систем и компонентов информационно-технологической инфраструктуры обеспечения типовой деятельности (единиц)
</t>
  </si>
  <si>
    <t>Государственная программа "Повышение эффективности регионального и муниципального управления в Томской области", ВСЕГО:</t>
  </si>
  <si>
    <t>Государственные услуги (работы), оказываемые (выполняемые) в рамках ВЦП "Содействие развитию муниципальной службы Томской области" ВСЕГО, в т.ч.</t>
  </si>
  <si>
    <t>Государственные услуги (работы), оказываемые (выполняемые) в рамках ВЦП "Развитие государственной гражданской службы Томской области" ВСЕГО, в т.ч.</t>
  </si>
  <si>
    <t>Государственные услуги (работы), оказываемые (выполняемые) в рамках ВЦП "Реализация Государственного плана подготовки управленческих кадров для организаций народного хозяйства Российской Федерации на территории Томской области" ВСЕГО, в т.ч.</t>
  </si>
  <si>
    <t xml:space="preserve">Организация и осуществление транспортного обслуживания должностных лиц и сотрудников органов государственной власти Томской области, иных государственных органов Томской области
</t>
  </si>
  <si>
    <t>Количество граждан, с которыми заключен договор безвозмездного пользования жилыми помещениями в Доме ветеранов (человек)</t>
  </si>
  <si>
    <t>Количество объектов, в отношении которых осуществляется сбор, обработка и накопление информации о данных рынка недвижимости (штук)</t>
  </si>
  <si>
    <t>Уточнение Росреестром по Томской области перечня объектов капитального строительства, подлежащих государственной кадастровой оценке</t>
  </si>
  <si>
    <t>Увеличение активности на рынке недвижимости в 4 квартале 2020 года (увеличилось количество предложений о продаже объектов недвижимости)</t>
  </si>
  <si>
    <t>Увеличение количества запросов</t>
  </si>
  <si>
    <t>Количество земельных участков, в отношении которых проведены проверки (штук)</t>
  </si>
  <si>
    <t>Увеличение количества обращений, требующих подготовки проектов правовых актов и иных документов, связанных с управлением и распоряжением государственным имуществом Томской области</t>
  </si>
  <si>
    <t>Государственная программа "Обеспечение безопасности населения Томской области", ВСЕГО:</t>
  </si>
  <si>
    <t>Государственные услуги (работы), оказываемые (выполняемые) в рамках ВЦП "Защита населения и территории от чрезвычайных ситуаций" ВСЕГО, в т.ч.</t>
  </si>
  <si>
    <t>Организация и осуществление мероприятий по защите населения и территорий от чрезвычайных ситуаций природного и техногенного характера, включая обеспечение безопасности на водных объектах</t>
  </si>
  <si>
    <t>Государственные услуги (работы), оказываемые (выполняемые) в рамках ВЦП "Оказание медицинской помощи, включая профилактику заболеваний и формирование здорового образа жизни" ВСЕГО, в т.ч.</t>
  </si>
  <si>
    <t xml:space="preserve">Случаев лечения (условная единица) </t>
  </si>
  <si>
    <t xml:space="preserve">Число посещений (условная единица) </t>
  </si>
  <si>
    <t xml:space="preserve">В связи с уменьшением количества вызовов СМП по данному профилю </t>
  </si>
  <si>
    <t>Число посещений сокращено с целью снижения риска распространения новой коронавирусной инфекцией в ОГАУЗ "Томская клиническая психиатрическая больница"</t>
  </si>
  <si>
    <t>Осуществление расходов по факту оказания услуги (обеспечение заработной платы сотрудникам)</t>
  </si>
  <si>
    <t>Приостановлена работа плановых осмотров с целью снижения распространения новой коронавирусной инфекции.</t>
  </si>
  <si>
    <t>Приостановление медицинской помощи с целью снижения риска распространения новой коронавирусной инфекции, на базе ОГАУЗ "Томская районная больница" в 2020 году функционировал круглосуточный стационар для лечения (долечивания) пациентов с выявленной новой короновирусной инфекцией (COVID-19).</t>
  </si>
  <si>
    <t>Увеличение числа вскрытий в свзи с эпидемиологической ситуацией по новой коронавирцсной инфекции</t>
  </si>
  <si>
    <t>Ограничение оказания  медицинской помощи ОГАУЗ "Городская клиническая больница №3 им. Б.И. Альперовича", ОГБУЗ "МСЧ №2" в связи открытием респираторного госпиталя на базе учреждений</t>
  </si>
  <si>
    <t xml:space="preserve">Осуществление расходов по факту оказания услуги </t>
  </si>
  <si>
    <t xml:space="preserve">Увеличено количество консультаций в связи с  эпидемиологической  ситуацией на территории региона </t>
  </si>
  <si>
    <t>Приостановлена организация безвозмездного обеспечения донорской кровью в связи с эпидемиологической ситуацией на территории региона  (за исключением экстренных случаев)</t>
  </si>
  <si>
    <t xml:space="preserve">Увеличение методов исследований в связи с  эпидемиологической  ситуацией на территории региона </t>
  </si>
  <si>
    <t xml:space="preserve">Увеличилось число исследований о системе СПО, в резульате выполнения задач по повышению эффективности и конкурентоспособности системы СПО в образовательном пространстве. </t>
  </si>
  <si>
    <t>Невыполнение показателя связано с действием распоряжения Администрации Томской области от 18.03.2020 № 156-ра и переводом сотрудников музеев на удаленный режим работы.</t>
  </si>
  <si>
    <t>% отклоне-ния плано-вых значений от факти-ческих</t>
  </si>
  <si>
    <t xml:space="preserve">фактичес-кое значение </t>
  </si>
  <si>
    <t xml:space="preserve">Перевыполнение связано с заключением новых соглашений с феде-ральными ресурсными центрами по направ-ленностям дополни-тельного образования, участием в меропри-ятиях, предложенных федеральными органами власти, и изменением формата мероприятий на он-лайн, увеличением числа мероприятий. </t>
  </si>
  <si>
    <t xml:space="preserve">В связи с ограничи-тельными мероприятиями по COVID-19 показатели были скорректированы по факту выполнения. Срок окончания ограничений не был известен, когда ограничения были сняты, молодые люди успели выехать на некоторое количество мероприятий. </t>
  </si>
  <si>
    <t>В связи с ограничи-тельными меропри-ятиями по COVID-19 информационное освещение событий в сфере молодежной политики велось не в полном объеме.</t>
  </si>
  <si>
    <t>В связи с ограничи-тельными меропри-ятиями по COVID-19 и отменой спортивных соревнований</t>
  </si>
  <si>
    <t xml:space="preserve">В связи с ограни-чительными меропри-ятиями по COVID-19 показатели были скорректированы по факту выполнения. Однако некоторые меро-приятия проводились в он-лайн формате. </t>
  </si>
  <si>
    <t xml:space="preserve">В связи с ограни-чительными меро-приятиями по COVID-19 показатели были скорректированы по факту выполнения. Одно мероприятие по зимнему футболу проведено по согласованию с Губернатором Томской области. </t>
  </si>
  <si>
    <t xml:space="preserve">В связи с эпиде-миологической ситуацией на территории региона  по новой коронавирусной инфекции (перепрофилирование коечного фонда) </t>
  </si>
  <si>
    <t xml:space="preserve">Снижение числа лиц в алкогольном  опьянении, доставленных  работ-никами правоохрани-тельных  органов  </t>
  </si>
  <si>
    <t>В целях реализации мер по профилактике и снижению рисков распространения новой коронавирусной инфекции (COVID-2019) на территории Томской области (распоряжение Департамента здраво-охранения Томской области от 10.06.2020 № 584)  оказание меди-цинской помощи в амбулаторно–поликли-нических условиях, включая оказание стоматологической помощи (посещения, обращения), проведение медицинскими органи-зациями профилакти-ческих осмотров, дис-пансеризации, иммунизации, реабилитации пациентов было приостановлено.</t>
  </si>
  <si>
    <t>Увеличение потребности в методическом обеспечении деятель-ности сельхозто-варопроизводителей, связанных с  запретом проведения массовых мероприятий</t>
  </si>
  <si>
    <t xml:space="preserve">В связи с ограничитель-ными мероприятиями по COVID-19 показатели были скорректированы по факту выполнения. Срок окончания ограничений не был известен, когда ограни-чения были сняты, спортсмены успели выехать на некоторое количество мероприятий. </t>
  </si>
  <si>
    <t xml:space="preserve">В связи с ограничитель-ными мероприятиями по COVID-19 показатели были скорректированы по факту выполнения. Срок окончания ограничений не был известен, когда ограничения были сняты успели провести несколько тренировочных мероприятий. </t>
  </si>
  <si>
    <t xml:space="preserve">На основании заклю-чений ЦПМПК увели-чилось (на 1 ребенка) количество детей-инвалидов от 3 до 8 лет, нуждающихся в получении услуги. </t>
  </si>
  <si>
    <t>В результате модерниза-ции содержания про-фессионального обра-зования, с целью  раз-вития и выявления у обучающихся интеллектуальных и творческих способнос-тей, интереса к научной (научно-исследователь-ской) деятельности, творческой деятельнос-ти, физкультурно-спортивной деятельнос-ти, для обеспечения готовности выпускников СПО к дальнейшему обучению и деятельнос-ти в высокотехнологич-ной экономике увеличи-лось число олимпиадных и конкурсных мероприятий.</t>
  </si>
  <si>
    <t xml:space="preserve">Реализация образовательных  программ среднего профессионального образования - программ подготовки специалистов среднего звена </t>
  </si>
  <si>
    <t>Количество работающих "Горячих линий" (единиц)</t>
  </si>
  <si>
    <t>Увеличение количества отчетов вследствие увеличения потребности в контроле за расходова-нием средств государ-ственной поддержки грантополучателей</t>
  </si>
  <si>
    <t>В целях реализации мер по профилактике и снижению рисков распространения новой коронавирусной инфекции (COVID-2019) на территории Томской области (распоряжение Департамента здравоохранения Том-ской области от 10.06.2020 № 584) ограничено оказание медицинской помощи в стационарных условиях в плановом порядке (госпитализация в стационары).</t>
  </si>
  <si>
    <t>В целях реализации мер по профилактике и снижению рисков распространения новой коронавирусной инфекции на территории Томской области (распоряжение Департа-мента здравоохранения Томской области от 10.06.2020 № 584) ограничено оказание медицинской помощи в стационарных условиях в плановом порядке (госпи-тализация в стационары). На базе ОГАУЗ «Больни-ца скорой медицинской помощи, ОГАУЗ «Город-ская клиническая боль-ница №3 им. Б.И. Альперо-вича», ОГАУЗ «Томская областная клиническая больница», ОГБУЗ «Меди-ко-санитарная часть №2», ОГАУЗ «Томская РБ», ОГБУЗ «Детская инфек-ционная больница им. Г.Е. Сибирцева», ОГАУЗ "Родильный дом № 4" в 2020 году функциониро-вали круглосуточные стационары для лечения (долечивания) пациентов с выявленной новой короновирусной инфекцией (COVID-19).</t>
  </si>
  <si>
    <t>Департамент защиты населения и территории Томской области</t>
  </si>
  <si>
    <t xml:space="preserve">Уменьшение размера субсидии на финансовое обеспечение выполнения государственного задания в соответствии с пунктом 18-1 Постановления Администрации Томской области от 14.10.2015 № 375а
</t>
  </si>
  <si>
    <t>Департамент профессиональ-ного образования Томской области</t>
  </si>
  <si>
    <t>* Государственные услуги предусматриваются в составе основного мероприятия в связи с их софинансированием за счет средств федерального бюджета</t>
  </si>
  <si>
    <t>Государственные услуги (работы), оказываемые (выполняемые) в рамках основного мероприятия "Осуществление отдельных полномочий в области лесных отношений"* ВСЕГО, в т.ч.</t>
  </si>
  <si>
    <t>Государственные услуги (работы), оказываемые (выполняемые) в рамках основного мероприятия "Оказание высокотехнологичной медицинской помощи, не включенной в базовую программу обязательного медицинского страхования"* ВСЕГО, в т.ч.</t>
  </si>
  <si>
    <t>В связи с увеличением вызовов СМП к иностранным гражданам и гражданам без полиса ОМС и лицам БОМЖ</t>
  </si>
  <si>
    <t>В связи с фактической потребностью (увеличение дальности и длительности полетов)</t>
  </si>
  <si>
    <t>В соответствии запросом общеобразовательных учреждений г. Томска и Томской области было реализовано 11 мероприятий для развития у обучающихся навыков soft skills. В рамках соглашений о сотрудничестве с партнёрами ЦОПП Томской области было реализовано 5 мероприятий для школьников и студентов Томской области.</t>
  </si>
  <si>
    <t>В связи с повышением спроса на короткие образовательные программы повышения квалификации было создано 25 программ. В рамках исполнения запроса от Союза Ворлдскиллс было создано 2 коротких образовательных программы повышения квалификации.В рамках участия Томской области в проекте «Персональные цифровые сертификаты» было разработано 4 коротких образовательных программы повышения квалификации.</t>
  </si>
  <si>
    <t>Департамент охотничьего и рыбного хозяйства Томской области</t>
  </si>
  <si>
    <t>Сокращено оказание медицинской помощи в стационарных условиях в связи с соблюдением санитарно-эпидемио-логического режима</t>
  </si>
  <si>
    <r>
      <t>В связи с действием ограничений по работе с посетителями в очном формате (</t>
    </r>
    <r>
      <rPr>
        <sz val="10"/>
        <rFont val="Times New Roman"/>
        <family val="1"/>
      </rPr>
      <t>распоряжения Администрации Томской области от 18.03.2020 № 156-ра)</t>
    </r>
    <r>
      <rPr>
        <sz val="10"/>
        <rFont val="Times New Roman"/>
        <family val="1"/>
        <charset val="204"/>
      </rPr>
      <t xml:space="preserve"> сотрудниками музеев подготовлены дополнительные курсы повышения квалификации и семинары в дистанционном формате и опубликованы научные статьи.</t>
    </r>
  </si>
  <si>
    <t xml:space="preserve">Уменьшение количества прижизненной диаг-ностики (исследование биопсийного материала) из стационаров и амбулаторно-поликлинического звена в связи с ограничительными мероприятими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</si>
</sst>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00"/>
  </numFmts>
  <fonts count="24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11"/>
      <color rgb="FFFF0000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i/>
      <sz val="12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2"/>
      <color rgb="FFFF0000"/>
      <name val="PT Astra Serif"/>
      <family val="1"/>
      <charset val="204"/>
    </font>
    <font>
      <b/>
      <sz val="12"/>
      <color rgb="FFFF0000"/>
      <name val="PT Astra Serif"/>
      <family val="1"/>
      <charset val="204"/>
    </font>
    <font>
      <i/>
      <sz val="12"/>
      <color rgb="FFFF0000"/>
      <name val="PT Astra Serif"/>
      <family val="1"/>
      <charset val="204"/>
    </font>
    <font>
      <i/>
      <sz val="10"/>
      <color rgb="FFFF0000"/>
      <name val="PT Astra Serif"/>
      <family val="1"/>
      <charset val="204"/>
    </font>
    <font>
      <sz val="9"/>
      <color rgb="FFFF0000"/>
      <name val="PT Astra Serif"/>
      <family val="1"/>
      <charset val="204"/>
    </font>
    <font>
      <sz val="10"/>
      <color indexed="8"/>
      <name val="PT Astra Serif"/>
      <family val="1"/>
      <charset val="204"/>
    </font>
    <font>
      <sz val="10"/>
      <name val="Times New Roman"/>
      <family val="1"/>
    </font>
    <font>
      <sz val="9"/>
      <name val="PT Astra Serif"/>
      <family val="1"/>
      <charset val="204"/>
    </font>
    <font>
      <i/>
      <sz val="10"/>
      <name val="PT Astra Serif"/>
      <family val="1"/>
      <charset val="204"/>
    </font>
    <font>
      <sz val="10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57">
    <xf numFmtId="0" fontId="0" fillId="0" borderId="0" xfId="0"/>
    <xf numFmtId="0" fontId="7" fillId="2" borderId="0" xfId="0" applyFont="1" applyFill="1" applyAlignment="1">
      <alignment vertical="center"/>
    </xf>
    <xf numFmtId="3" fontId="11" fillId="2" borderId="1" xfId="0" applyNumberFormat="1" applyFont="1" applyFill="1" applyBorder="1" applyAlignment="1">
      <alignment horizontal="center" vertical="center" wrapText="1" shrinkToFit="1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left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2" fontId="7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left" vertical="top" wrapText="1"/>
    </xf>
    <xf numFmtId="4" fontId="11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64" fontId="13" fillId="2" borderId="0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 shrinkToFit="1"/>
    </xf>
    <xf numFmtId="3" fontId="13" fillId="2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65" fontId="13" fillId="2" borderId="4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left" vertical="center" wrapText="1"/>
    </xf>
    <xf numFmtId="3" fontId="11" fillId="2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164" fontId="11" fillId="2" borderId="0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2" fontId="11" fillId="2" borderId="4" xfId="0" applyNumberFormat="1" applyFont="1" applyFill="1" applyBorder="1" applyAlignment="1">
      <alignment horizontal="left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center" vertical="center" wrapText="1" shrinkToFit="1"/>
    </xf>
    <xf numFmtId="165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 applyProtection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right"/>
    </xf>
    <xf numFmtId="49" fontId="7" fillId="2" borderId="4" xfId="0" applyNumberFormat="1" applyFont="1" applyFill="1" applyBorder="1" applyAlignment="1">
      <alignment vertical="center" wrapText="1"/>
    </xf>
    <xf numFmtId="164" fontId="13" fillId="2" borderId="1" xfId="0" applyNumberFormat="1" applyFont="1" applyFill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3" fontId="4" fillId="2" borderId="2" xfId="0" applyNumberFormat="1" applyFont="1" applyFill="1" applyBorder="1" applyAlignment="1">
      <alignment horizontal="left" vertical="center" wrapText="1"/>
    </xf>
    <xf numFmtId="3" fontId="11" fillId="2" borderId="4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 shrinkToFi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4" fontId="11" fillId="2" borderId="1" xfId="0" applyNumberFormat="1" applyFont="1" applyFill="1" applyBorder="1" applyAlignment="1" applyProtection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center" vertical="center" wrapText="1" shrinkToFit="1"/>
    </xf>
    <xf numFmtId="164" fontId="11" fillId="2" borderId="4" xfId="0" applyNumberFormat="1" applyFont="1" applyFill="1" applyBorder="1" applyAlignment="1">
      <alignment horizontal="center" vertical="center" wrapText="1" shrinkToFit="1"/>
    </xf>
    <xf numFmtId="164" fontId="13" fillId="2" borderId="2" xfId="0" applyNumberFormat="1" applyFont="1" applyFill="1" applyBorder="1" applyAlignment="1">
      <alignment horizontal="center" vertical="center" wrapText="1" shrinkToFit="1"/>
    </xf>
    <xf numFmtId="164" fontId="13" fillId="2" borderId="4" xfId="0" applyNumberFormat="1" applyFont="1" applyFill="1" applyBorder="1" applyAlignment="1">
      <alignment horizontal="center" vertical="center" wrapText="1" shrinkToFit="1"/>
    </xf>
    <xf numFmtId="3" fontId="11" fillId="2" borderId="2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vertical="center" wrapText="1"/>
    </xf>
    <xf numFmtId="164" fontId="11" fillId="2" borderId="3" xfId="0" applyNumberFormat="1" applyFont="1" applyFill="1" applyBorder="1" applyAlignment="1">
      <alignment horizontal="center" vertical="center"/>
    </xf>
    <xf numFmtId="164" fontId="11" fillId="2" borderId="4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 applyProtection="1">
      <alignment horizontal="center" vertical="center" wrapText="1"/>
    </xf>
    <xf numFmtId="164" fontId="11" fillId="2" borderId="3" xfId="0" applyNumberFormat="1" applyFont="1" applyFill="1" applyBorder="1" applyAlignment="1" applyProtection="1">
      <alignment horizontal="center" vertical="center" wrapText="1"/>
    </xf>
    <xf numFmtId="164" fontId="11" fillId="2" borderId="4" xfId="0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left" vertical="center" wrapText="1"/>
    </xf>
    <xf numFmtId="2" fontId="11" fillId="2" borderId="4" xfId="0" applyNumberFormat="1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center" vertical="center" wrapText="1" shrinkToFi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right"/>
    </xf>
    <xf numFmtId="164" fontId="11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center" wrapText="1"/>
    </xf>
    <xf numFmtId="164" fontId="13" fillId="2" borderId="1" xfId="0" applyNumberFormat="1" applyFont="1" applyFill="1" applyBorder="1" applyAlignment="1">
      <alignment vertical="center"/>
    </xf>
    <xf numFmtId="165" fontId="11" fillId="2" borderId="2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165" fontId="11" fillId="2" borderId="4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3" fontId="11" fillId="2" borderId="3" xfId="0" applyNumberFormat="1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vertical="center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7"/>
  <sheetViews>
    <sheetView tabSelected="1" view="pageBreakPreview" zoomScale="90" zoomScaleNormal="100" zoomScaleSheetLayoutView="90" workbookViewId="0">
      <selection activeCell="M58" sqref="M58:M59"/>
    </sheetView>
  </sheetViews>
  <sheetFormatPr defaultColWidth="9.140625" defaultRowHeight="15.75"/>
  <cols>
    <col min="1" max="1" width="17.5703125" style="14" customWidth="1"/>
    <col min="2" max="2" width="31.42578125" style="1" customWidth="1"/>
    <col min="3" max="3" width="18" style="15" customWidth="1"/>
    <col min="4" max="4" width="12.42578125" style="16" customWidth="1"/>
    <col min="5" max="5" width="12.140625" style="16" customWidth="1"/>
    <col min="6" max="6" width="11.5703125" style="16" customWidth="1"/>
    <col min="7" max="7" width="10" style="16" customWidth="1"/>
    <col min="8" max="8" width="22" style="1" customWidth="1"/>
    <col min="9" max="9" width="12" style="16" customWidth="1"/>
    <col min="10" max="10" width="12.140625" style="16" customWidth="1"/>
    <col min="11" max="11" width="12" style="16" customWidth="1"/>
    <col min="12" max="12" width="10.5703125" style="16" customWidth="1"/>
    <col min="13" max="13" width="13.140625" style="1" customWidth="1"/>
    <col min="14" max="14" width="15.42578125" style="1" customWidth="1"/>
    <col min="15" max="15" width="23.28515625" style="1" customWidth="1"/>
    <col min="16" max="16" width="11.140625" style="1" bestFit="1" customWidth="1"/>
    <col min="17" max="17" width="9.140625" style="1"/>
    <col min="18" max="19" width="11.140625" style="1" bestFit="1" customWidth="1"/>
    <col min="20" max="16384" width="9.140625" style="1"/>
  </cols>
  <sheetData>
    <row r="1" spans="1:13">
      <c r="J1" s="121" t="s">
        <v>315</v>
      </c>
      <c r="K1" s="121"/>
      <c r="L1" s="121"/>
      <c r="M1" s="121"/>
    </row>
    <row r="2" spans="1:13">
      <c r="I2" s="73"/>
      <c r="J2" s="121" t="s">
        <v>312</v>
      </c>
      <c r="K2" s="121"/>
      <c r="L2" s="121"/>
      <c r="M2" s="121"/>
    </row>
    <row r="3" spans="1:13">
      <c r="J3" s="121" t="s">
        <v>317</v>
      </c>
      <c r="K3" s="121"/>
      <c r="L3" s="121"/>
      <c r="M3" s="121"/>
    </row>
    <row r="4" spans="1:13">
      <c r="A4" s="17"/>
      <c r="B4" s="17"/>
      <c r="C4" s="17"/>
      <c r="D4" s="17"/>
      <c r="E4" s="17"/>
      <c r="F4" s="17"/>
      <c r="G4" s="1"/>
      <c r="H4" s="18"/>
      <c r="I4" s="18"/>
      <c r="J4" s="131"/>
      <c r="K4" s="131"/>
      <c r="L4" s="131"/>
      <c r="M4" s="131"/>
    </row>
    <row r="5" spans="1:13" ht="12.75" customHeight="1"/>
    <row r="6" spans="1:13" ht="57" customHeight="1">
      <c r="A6" s="116" t="s">
        <v>318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</row>
    <row r="7" spans="1:13" ht="42.75" customHeight="1">
      <c r="A7" s="122" t="s">
        <v>0</v>
      </c>
      <c r="B7" s="122" t="s">
        <v>2</v>
      </c>
      <c r="C7" s="122" t="s">
        <v>1</v>
      </c>
      <c r="D7" s="122"/>
      <c r="E7" s="122"/>
      <c r="F7" s="122"/>
      <c r="G7" s="122"/>
      <c r="H7" s="122"/>
      <c r="I7" s="122" t="s">
        <v>299</v>
      </c>
      <c r="J7" s="122"/>
      <c r="K7" s="122"/>
      <c r="L7" s="122"/>
      <c r="M7" s="122"/>
    </row>
    <row r="8" spans="1:13" ht="134.25" customHeight="1">
      <c r="A8" s="122"/>
      <c r="B8" s="122"/>
      <c r="C8" s="76" t="s">
        <v>303</v>
      </c>
      <c r="D8" s="76" t="s">
        <v>319</v>
      </c>
      <c r="E8" s="76" t="s">
        <v>320</v>
      </c>
      <c r="F8" s="76" t="s">
        <v>398</v>
      </c>
      <c r="G8" s="76" t="s">
        <v>397</v>
      </c>
      <c r="H8" s="76" t="s">
        <v>297</v>
      </c>
      <c r="I8" s="76" t="s">
        <v>321</v>
      </c>
      <c r="J8" s="76" t="s">
        <v>322</v>
      </c>
      <c r="K8" s="76" t="s">
        <v>301</v>
      </c>
      <c r="L8" s="76" t="s">
        <v>397</v>
      </c>
      <c r="M8" s="76" t="s">
        <v>302</v>
      </c>
    </row>
    <row r="9" spans="1:13" ht="16.5" customHeight="1">
      <c r="A9" s="76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 t="s">
        <v>298</v>
      </c>
      <c r="H9" s="76">
        <v>8</v>
      </c>
      <c r="I9" s="76">
        <v>9</v>
      </c>
      <c r="J9" s="76">
        <v>10</v>
      </c>
      <c r="K9" s="76">
        <v>11</v>
      </c>
      <c r="L9" s="76" t="s">
        <v>300</v>
      </c>
      <c r="M9" s="76">
        <v>13</v>
      </c>
    </row>
    <row r="10" spans="1:13" ht="18.600000000000001" customHeight="1">
      <c r="A10" s="123" t="s">
        <v>47</v>
      </c>
      <c r="B10" s="123"/>
      <c r="C10" s="123"/>
      <c r="D10" s="123"/>
      <c r="E10" s="123"/>
      <c r="F10" s="123"/>
      <c r="G10" s="123"/>
      <c r="H10" s="123"/>
      <c r="I10" s="36">
        <f>I11+I46+I102+I131+I179+I227+I240+I245+I310+I318+I339</f>
        <v>8240231.3490000004</v>
      </c>
      <c r="J10" s="36">
        <f t="shared" ref="J10:K10" si="0">J11+J46+J102+J131+J179+J227+J240+J245+J310+J318+J339</f>
        <v>8419214.7151799984</v>
      </c>
      <c r="K10" s="36">
        <f t="shared" si="0"/>
        <v>8408015.5051799994</v>
      </c>
      <c r="L10" s="58">
        <f t="shared" ref="L10:L14" si="1">K10/J10*100</f>
        <v>99.866980349369086</v>
      </c>
      <c r="M10" s="19"/>
    </row>
    <row r="11" spans="1:13" ht="31.5" customHeight="1">
      <c r="A11" s="130" t="s">
        <v>323</v>
      </c>
      <c r="B11" s="130"/>
      <c r="C11" s="130"/>
      <c r="D11" s="130"/>
      <c r="E11" s="130"/>
      <c r="F11" s="130"/>
      <c r="G11" s="130"/>
      <c r="H11" s="130"/>
      <c r="I11" s="36">
        <f>I13+I26+I38</f>
        <v>248891.75899999999</v>
      </c>
      <c r="J11" s="36">
        <f t="shared" ref="J11:K11" si="2">J13+J26+J38</f>
        <v>248536.19499999995</v>
      </c>
      <c r="K11" s="36">
        <f t="shared" si="2"/>
        <v>248536.23499999996</v>
      </c>
      <c r="L11" s="58">
        <f t="shared" si="1"/>
        <v>100.00001609423531</v>
      </c>
      <c r="M11" s="19"/>
    </row>
    <row r="12" spans="1:13" ht="15.75" hidden="1" customHeight="1">
      <c r="A12" s="128" t="s">
        <v>46</v>
      </c>
      <c r="B12" s="128"/>
      <c r="C12" s="128"/>
      <c r="D12" s="128"/>
      <c r="E12" s="128"/>
      <c r="F12" s="128"/>
      <c r="G12" s="128"/>
      <c r="H12" s="128"/>
      <c r="I12" s="20">
        <f>I13</f>
        <v>229418.99899999998</v>
      </c>
      <c r="J12" s="20">
        <f t="shared" ref="J12:K12" si="3">J13</f>
        <v>229418.99599999996</v>
      </c>
      <c r="K12" s="20">
        <f t="shared" si="3"/>
        <v>229418.99599999996</v>
      </c>
      <c r="L12" s="70">
        <f t="shared" si="1"/>
        <v>100</v>
      </c>
      <c r="M12" s="20"/>
    </row>
    <row r="13" spans="1:13" ht="30" customHeight="1">
      <c r="A13" s="86" t="s">
        <v>269</v>
      </c>
      <c r="B13" s="89" t="s">
        <v>62</v>
      </c>
      <c r="C13" s="89"/>
      <c r="D13" s="89"/>
      <c r="E13" s="89"/>
      <c r="F13" s="89"/>
      <c r="G13" s="89"/>
      <c r="H13" s="89"/>
      <c r="I13" s="58">
        <f>I14+I17+I24</f>
        <v>229418.99899999998</v>
      </c>
      <c r="J13" s="58">
        <f>J14+J17+J24</f>
        <v>229418.99599999996</v>
      </c>
      <c r="K13" s="58">
        <f>K14+K17+K24</f>
        <v>229418.99599999996</v>
      </c>
      <c r="L13" s="58">
        <f t="shared" si="1"/>
        <v>100</v>
      </c>
      <c r="M13" s="70"/>
    </row>
    <row r="14" spans="1:13" ht="16.899999999999999" customHeight="1">
      <c r="A14" s="86"/>
      <c r="B14" s="94" t="s">
        <v>51</v>
      </c>
      <c r="C14" s="94"/>
      <c r="D14" s="94"/>
      <c r="E14" s="94"/>
      <c r="F14" s="94"/>
      <c r="G14" s="94"/>
      <c r="H14" s="94"/>
      <c r="I14" s="58">
        <f>I15+I16</f>
        <v>30917.373</v>
      </c>
      <c r="J14" s="58">
        <f t="shared" ref="J14:K14" si="4">J15+J16</f>
        <v>30917.373</v>
      </c>
      <c r="K14" s="58">
        <f t="shared" si="4"/>
        <v>30917.373</v>
      </c>
      <c r="L14" s="58">
        <f t="shared" si="1"/>
        <v>100</v>
      </c>
      <c r="M14" s="70"/>
    </row>
    <row r="15" spans="1:13" ht="39.75" customHeight="1">
      <c r="A15" s="86"/>
      <c r="B15" s="65" t="s">
        <v>266</v>
      </c>
      <c r="C15" s="65" t="s">
        <v>228</v>
      </c>
      <c r="D15" s="2">
        <v>416895</v>
      </c>
      <c r="E15" s="2">
        <v>416895</v>
      </c>
      <c r="F15" s="2">
        <v>432095</v>
      </c>
      <c r="G15" s="67">
        <f t="shared" ref="G15:G23" si="5">F15/E15*100</f>
        <v>103.64600199090899</v>
      </c>
      <c r="H15" s="2"/>
      <c r="I15" s="58">
        <v>8460.2099999999991</v>
      </c>
      <c r="J15" s="58">
        <v>8460.2099999999991</v>
      </c>
      <c r="K15" s="58">
        <v>8460.2099999999991</v>
      </c>
      <c r="L15" s="58">
        <f t="shared" ref="L15:L29" si="6">K15/J15*100</f>
        <v>100</v>
      </c>
      <c r="M15" s="70"/>
    </row>
    <row r="16" spans="1:13" ht="29.25" customHeight="1">
      <c r="A16" s="86"/>
      <c r="B16" s="65" t="s">
        <v>267</v>
      </c>
      <c r="C16" s="65" t="s">
        <v>268</v>
      </c>
      <c r="D16" s="2">
        <v>6106490</v>
      </c>
      <c r="E16" s="2">
        <v>6106490</v>
      </c>
      <c r="F16" s="2">
        <v>6052075</v>
      </c>
      <c r="G16" s="67">
        <f t="shared" si="5"/>
        <v>99.108898892817308</v>
      </c>
      <c r="H16" s="2"/>
      <c r="I16" s="58">
        <v>22457.163</v>
      </c>
      <c r="J16" s="58">
        <v>22457.163</v>
      </c>
      <c r="K16" s="58">
        <v>22457.163</v>
      </c>
      <c r="L16" s="58">
        <f t="shared" si="6"/>
        <v>100</v>
      </c>
      <c r="M16" s="70"/>
    </row>
    <row r="17" spans="1:13" ht="18" customHeight="1">
      <c r="A17" s="86"/>
      <c r="B17" s="94" t="s">
        <v>55</v>
      </c>
      <c r="C17" s="94"/>
      <c r="D17" s="94"/>
      <c r="E17" s="94"/>
      <c r="F17" s="94"/>
      <c r="G17" s="94"/>
      <c r="H17" s="94"/>
      <c r="I17" s="58">
        <f>I18+I19+I20+I21+I22+I23</f>
        <v>196719.85399999999</v>
      </c>
      <c r="J17" s="58">
        <f t="shared" ref="J17:K17" si="7">J18+J19+J20+J21+J22+J23</f>
        <v>196719.85299999997</v>
      </c>
      <c r="K17" s="58">
        <f t="shared" si="7"/>
        <v>196719.85299999997</v>
      </c>
      <c r="L17" s="58">
        <f t="shared" si="6"/>
        <v>100</v>
      </c>
      <c r="M17" s="70"/>
    </row>
    <row r="18" spans="1:13" ht="63.75" customHeight="1">
      <c r="A18" s="86"/>
      <c r="B18" s="65" t="s">
        <v>270</v>
      </c>
      <c r="C18" s="65" t="s">
        <v>271</v>
      </c>
      <c r="D18" s="2">
        <v>40458</v>
      </c>
      <c r="E18" s="2">
        <v>40458</v>
      </c>
      <c r="F18" s="2">
        <v>40456</v>
      </c>
      <c r="G18" s="67">
        <f t="shared" si="5"/>
        <v>99.995056601908146</v>
      </c>
      <c r="H18" s="21"/>
      <c r="I18" s="58">
        <v>39819.072</v>
      </c>
      <c r="J18" s="58">
        <v>39819.072</v>
      </c>
      <c r="K18" s="58">
        <v>39819.072</v>
      </c>
      <c r="L18" s="58">
        <f t="shared" si="6"/>
        <v>100</v>
      </c>
      <c r="M18" s="70"/>
    </row>
    <row r="19" spans="1:13" ht="69" customHeight="1">
      <c r="A19" s="86"/>
      <c r="B19" s="65" t="s">
        <v>326</v>
      </c>
      <c r="C19" s="65" t="s">
        <v>272</v>
      </c>
      <c r="D19" s="2">
        <v>578083</v>
      </c>
      <c r="E19" s="2">
        <v>578083</v>
      </c>
      <c r="F19" s="2">
        <v>598897</v>
      </c>
      <c r="G19" s="67">
        <f t="shared" si="5"/>
        <v>103.60052103244691</v>
      </c>
      <c r="H19" s="21"/>
      <c r="I19" s="58">
        <v>60010.648000000001</v>
      </c>
      <c r="J19" s="58">
        <v>60010.648000000001</v>
      </c>
      <c r="K19" s="58">
        <v>60010.648000000001</v>
      </c>
      <c r="L19" s="58">
        <f t="shared" si="6"/>
        <v>100</v>
      </c>
      <c r="M19" s="70"/>
    </row>
    <row r="20" spans="1:13" ht="38.25" customHeight="1">
      <c r="A20" s="86"/>
      <c r="B20" s="65" t="s">
        <v>273</v>
      </c>
      <c r="C20" s="65" t="s">
        <v>90</v>
      </c>
      <c r="D20" s="2">
        <v>174922</v>
      </c>
      <c r="E20" s="2">
        <v>174922</v>
      </c>
      <c r="F20" s="2">
        <v>175415</v>
      </c>
      <c r="G20" s="67">
        <f t="shared" si="5"/>
        <v>100.28183990578658</v>
      </c>
      <c r="H20" s="21"/>
      <c r="I20" s="58">
        <v>28498.095000000001</v>
      </c>
      <c r="J20" s="58">
        <v>28498.095000000001</v>
      </c>
      <c r="K20" s="58">
        <v>28498.095000000001</v>
      </c>
      <c r="L20" s="58">
        <f t="shared" si="6"/>
        <v>100</v>
      </c>
      <c r="M20" s="70"/>
    </row>
    <row r="21" spans="1:13" ht="78" customHeight="1">
      <c r="A21" s="84" t="s">
        <v>269</v>
      </c>
      <c r="B21" s="65" t="s">
        <v>324</v>
      </c>
      <c r="C21" s="65" t="s">
        <v>274</v>
      </c>
      <c r="D21" s="2">
        <v>149132</v>
      </c>
      <c r="E21" s="2">
        <v>149132</v>
      </c>
      <c r="F21" s="2">
        <v>152403</v>
      </c>
      <c r="G21" s="67">
        <f t="shared" si="5"/>
        <v>102.1933589035217</v>
      </c>
      <c r="H21" s="21"/>
      <c r="I21" s="58">
        <v>18999.409</v>
      </c>
      <c r="J21" s="58">
        <v>18999.409</v>
      </c>
      <c r="K21" s="58">
        <v>18999.409</v>
      </c>
      <c r="L21" s="58">
        <f t="shared" si="6"/>
        <v>100</v>
      </c>
      <c r="M21" s="70"/>
    </row>
    <row r="22" spans="1:13" ht="75.75" customHeight="1">
      <c r="A22" s="84"/>
      <c r="B22" s="65" t="s">
        <v>325</v>
      </c>
      <c r="C22" s="65" t="s">
        <v>228</v>
      </c>
      <c r="D22" s="2">
        <v>445613</v>
      </c>
      <c r="E22" s="2">
        <v>445613</v>
      </c>
      <c r="F22" s="2">
        <v>452858</v>
      </c>
      <c r="G22" s="67">
        <f t="shared" si="5"/>
        <v>101.62585023327418</v>
      </c>
      <c r="H22" s="21"/>
      <c r="I22" s="58">
        <v>47077.921000000002</v>
      </c>
      <c r="J22" s="58">
        <v>47077.919999999998</v>
      </c>
      <c r="K22" s="58">
        <v>47077.919999999998</v>
      </c>
      <c r="L22" s="58">
        <f t="shared" si="6"/>
        <v>100</v>
      </c>
      <c r="M22" s="70"/>
    </row>
    <row r="23" spans="1:13" ht="45" customHeight="1">
      <c r="A23" s="84"/>
      <c r="B23" s="65" t="s">
        <v>265</v>
      </c>
      <c r="C23" s="65" t="s">
        <v>90</v>
      </c>
      <c r="D23" s="2">
        <v>592</v>
      </c>
      <c r="E23" s="2">
        <v>592</v>
      </c>
      <c r="F23" s="2">
        <v>616</v>
      </c>
      <c r="G23" s="67">
        <f t="shared" si="5"/>
        <v>104.05405405405406</v>
      </c>
      <c r="H23" s="21"/>
      <c r="I23" s="58">
        <v>2314.7089999999998</v>
      </c>
      <c r="J23" s="58">
        <v>2314.7089999999998</v>
      </c>
      <c r="K23" s="58">
        <v>2314.7089999999998</v>
      </c>
      <c r="L23" s="58">
        <f t="shared" si="6"/>
        <v>100</v>
      </c>
      <c r="M23" s="70"/>
    </row>
    <row r="24" spans="1:13" ht="30.75" customHeight="1">
      <c r="A24" s="85"/>
      <c r="B24" s="89" t="s">
        <v>52</v>
      </c>
      <c r="C24" s="89"/>
      <c r="D24" s="89"/>
      <c r="E24" s="89"/>
      <c r="F24" s="89"/>
      <c r="G24" s="89"/>
      <c r="H24" s="89"/>
      <c r="I24" s="58">
        <v>1781.7719999999999</v>
      </c>
      <c r="J24" s="58">
        <v>1781.77</v>
      </c>
      <c r="K24" s="58">
        <v>1781.77</v>
      </c>
      <c r="L24" s="58">
        <f t="shared" si="6"/>
        <v>100</v>
      </c>
      <c r="M24" s="70"/>
    </row>
    <row r="25" spans="1:13" ht="15.75" hidden="1" customHeight="1">
      <c r="A25" s="125" t="s">
        <v>304</v>
      </c>
      <c r="B25" s="126"/>
      <c r="C25" s="126"/>
      <c r="D25" s="126"/>
      <c r="E25" s="126"/>
      <c r="F25" s="126"/>
      <c r="G25" s="126"/>
      <c r="H25" s="127"/>
      <c r="I25" s="70">
        <f>I26</f>
        <v>16380</v>
      </c>
      <c r="J25" s="70">
        <f t="shared" ref="J25:K25" si="8">J26</f>
        <v>15959.699000000001</v>
      </c>
      <c r="K25" s="70">
        <f t="shared" si="8"/>
        <v>15959.739</v>
      </c>
      <c r="L25" s="70">
        <f t="shared" si="6"/>
        <v>100.00025063129323</v>
      </c>
      <c r="M25" s="70"/>
    </row>
    <row r="26" spans="1:13" ht="34.15" customHeight="1">
      <c r="A26" s="86" t="s">
        <v>13</v>
      </c>
      <c r="B26" s="89" t="s">
        <v>61</v>
      </c>
      <c r="C26" s="89"/>
      <c r="D26" s="89"/>
      <c r="E26" s="89"/>
      <c r="F26" s="89"/>
      <c r="G26" s="89"/>
      <c r="H26" s="89"/>
      <c r="I26" s="58">
        <f>I27+I29+I37</f>
        <v>16380</v>
      </c>
      <c r="J26" s="58">
        <f>J27+J29+J37</f>
        <v>15959.699000000001</v>
      </c>
      <c r="K26" s="58">
        <f>K27+K29+K37</f>
        <v>15959.739</v>
      </c>
      <c r="L26" s="58">
        <f t="shared" si="6"/>
        <v>100.00025063129323</v>
      </c>
      <c r="M26" s="70"/>
    </row>
    <row r="27" spans="1:13" ht="19.5" customHeight="1">
      <c r="A27" s="86"/>
      <c r="B27" s="94" t="s">
        <v>51</v>
      </c>
      <c r="C27" s="94"/>
      <c r="D27" s="94"/>
      <c r="E27" s="94"/>
      <c r="F27" s="94"/>
      <c r="G27" s="94"/>
      <c r="H27" s="94"/>
      <c r="I27" s="58">
        <f>I28</f>
        <v>3545</v>
      </c>
      <c r="J27" s="58">
        <f t="shared" ref="J27:K27" si="9">J28</f>
        <v>3504</v>
      </c>
      <c r="K27" s="58">
        <f t="shared" si="9"/>
        <v>3504</v>
      </c>
      <c r="L27" s="58">
        <f t="shared" si="6"/>
        <v>100</v>
      </c>
      <c r="M27" s="70"/>
    </row>
    <row r="28" spans="1:13" ht="54" customHeight="1">
      <c r="A28" s="86"/>
      <c r="B28" s="65" t="s">
        <v>255</v>
      </c>
      <c r="C28" s="65" t="s">
        <v>256</v>
      </c>
      <c r="D28" s="3">
        <v>1900</v>
      </c>
      <c r="E28" s="3">
        <v>1878</v>
      </c>
      <c r="F28" s="3">
        <v>1919</v>
      </c>
      <c r="G28" s="67">
        <f>F28/E28*100</f>
        <v>102.18317358892439</v>
      </c>
      <c r="H28" s="4"/>
      <c r="I28" s="67">
        <v>3545</v>
      </c>
      <c r="J28" s="67">
        <v>3504</v>
      </c>
      <c r="K28" s="67">
        <v>3504</v>
      </c>
      <c r="L28" s="58">
        <f t="shared" si="6"/>
        <v>100</v>
      </c>
      <c r="M28" s="75"/>
    </row>
    <row r="29" spans="1:13" ht="15.75" customHeight="1">
      <c r="A29" s="86"/>
      <c r="B29" s="129" t="s">
        <v>55</v>
      </c>
      <c r="C29" s="129"/>
      <c r="D29" s="129"/>
      <c r="E29" s="129"/>
      <c r="F29" s="129"/>
      <c r="G29" s="129"/>
      <c r="H29" s="129"/>
      <c r="I29" s="67">
        <f>I30+I33+I36</f>
        <v>12835</v>
      </c>
      <c r="J29" s="67">
        <f t="shared" ref="J29:K29" si="10">J30+J33+J36</f>
        <v>12453.460000000001</v>
      </c>
      <c r="K29" s="67">
        <f t="shared" si="10"/>
        <v>12453.5</v>
      </c>
      <c r="L29" s="58">
        <f t="shared" si="6"/>
        <v>100.00032119587647</v>
      </c>
      <c r="M29" s="75"/>
    </row>
    <row r="30" spans="1:13" ht="40.5" customHeight="1">
      <c r="A30" s="86" t="s">
        <v>84</v>
      </c>
      <c r="B30" s="90" t="s">
        <v>257</v>
      </c>
      <c r="C30" s="65" t="s">
        <v>258</v>
      </c>
      <c r="D30" s="3">
        <v>2</v>
      </c>
      <c r="E30" s="3">
        <v>2</v>
      </c>
      <c r="F30" s="3">
        <v>2</v>
      </c>
      <c r="G30" s="67">
        <f>F30/E30*100</f>
        <v>100</v>
      </c>
      <c r="H30" s="22"/>
      <c r="I30" s="87">
        <v>2809.6</v>
      </c>
      <c r="J30" s="87">
        <v>3579.5</v>
      </c>
      <c r="K30" s="87">
        <v>3579.5</v>
      </c>
      <c r="L30" s="87">
        <f>K30/J30*100</f>
        <v>100</v>
      </c>
      <c r="M30" s="124"/>
    </row>
    <row r="31" spans="1:13" ht="66.75" customHeight="1">
      <c r="A31" s="86"/>
      <c r="B31" s="90"/>
      <c r="C31" s="65" t="s">
        <v>259</v>
      </c>
      <c r="D31" s="3">
        <v>1002</v>
      </c>
      <c r="E31" s="3">
        <v>1170</v>
      </c>
      <c r="F31" s="3">
        <v>1275</v>
      </c>
      <c r="G31" s="67">
        <f t="shared" ref="G31:G36" si="11">F31/E31*100</f>
        <v>108.97435897435896</v>
      </c>
      <c r="H31" s="105" t="s">
        <v>342</v>
      </c>
      <c r="I31" s="87"/>
      <c r="J31" s="87"/>
      <c r="K31" s="87"/>
      <c r="L31" s="87"/>
      <c r="M31" s="124"/>
    </row>
    <row r="32" spans="1:13" ht="105" customHeight="1">
      <c r="A32" s="86"/>
      <c r="B32" s="90"/>
      <c r="C32" s="65" t="s">
        <v>341</v>
      </c>
      <c r="D32" s="3">
        <v>65</v>
      </c>
      <c r="E32" s="3">
        <v>190</v>
      </c>
      <c r="F32" s="3">
        <v>287</v>
      </c>
      <c r="G32" s="67">
        <f t="shared" si="11"/>
        <v>151.05263157894737</v>
      </c>
      <c r="H32" s="82"/>
      <c r="I32" s="87"/>
      <c r="J32" s="87"/>
      <c r="K32" s="87"/>
      <c r="L32" s="87"/>
      <c r="M32" s="124"/>
    </row>
    <row r="33" spans="1:13" ht="26.25" customHeight="1">
      <c r="A33" s="86"/>
      <c r="B33" s="90" t="s">
        <v>260</v>
      </c>
      <c r="C33" s="65" t="s">
        <v>261</v>
      </c>
      <c r="D33" s="3">
        <v>4</v>
      </c>
      <c r="E33" s="3">
        <v>4</v>
      </c>
      <c r="F33" s="3">
        <v>4</v>
      </c>
      <c r="G33" s="67">
        <f t="shared" si="11"/>
        <v>100</v>
      </c>
      <c r="H33" s="22"/>
      <c r="I33" s="87">
        <v>6810.4</v>
      </c>
      <c r="J33" s="87">
        <v>6810.1</v>
      </c>
      <c r="K33" s="87">
        <v>6810.1</v>
      </c>
      <c r="L33" s="87">
        <f>K33/J33*100</f>
        <v>100</v>
      </c>
      <c r="M33" s="124"/>
    </row>
    <row r="34" spans="1:13" ht="65.25" customHeight="1">
      <c r="A34" s="86"/>
      <c r="B34" s="90"/>
      <c r="C34" s="65" t="s">
        <v>262</v>
      </c>
      <c r="D34" s="3">
        <v>35</v>
      </c>
      <c r="E34" s="3">
        <v>35</v>
      </c>
      <c r="F34" s="3">
        <v>82</v>
      </c>
      <c r="G34" s="67">
        <f t="shared" si="11"/>
        <v>234.28571428571431</v>
      </c>
      <c r="H34" s="4" t="s">
        <v>343</v>
      </c>
      <c r="I34" s="87"/>
      <c r="J34" s="87"/>
      <c r="K34" s="87"/>
      <c r="L34" s="87"/>
      <c r="M34" s="124"/>
    </row>
    <row r="35" spans="1:13" ht="90" customHeight="1">
      <c r="A35" s="86"/>
      <c r="B35" s="90"/>
      <c r="C35" s="65" t="s">
        <v>263</v>
      </c>
      <c r="D35" s="3">
        <v>220</v>
      </c>
      <c r="E35" s="3">
        <v>220</v>
      </c>
      <c r="F35" s="3">
        <v>246</v>
      </c>
      <c r="G35" s="67">
        <f t="shared" si="11"/>
        <v>111.81818181818181</v>
      </c>
      <c r="H35" s="4" t="s">
        <v>415</v>
      </c>
      <c r="I35" s="87"/>
      <c r="J35" s="87"/>
      <c r="K35" s="87"/>
      <c r="L35" s="87"/>
      <c r="M35" s="124"/>
    </row>
    <row r="36" spans="1:13" ht="105" customHeight="1">
      <c r="A36" s="86"/>
      <c r="B36" s="65" t="s">
        <v>278</v>
      </c>
      <c r="C36" s="65" t="s">
        <v>264</v>
      </c>
      <c r="D36" s="2">
        <v>28</v>
      </c>
      <c r="E36" s="2">
        <v>18</v>
      </c>
      <c r="F36" s="2">
        <v>22</v>
      </c>
      <c r="G36" s="67">
        <f t="shared" si="11"/>
        <v>122.22222222222223</v>
      </c>
      <c r="H36" s="4" t="s">
        <v>344</v>
      </c>
      <c r="I36" s="67">
        <v>3215</v>
      </c>
      <c r="J36" s="67">
        <v>2063.86</v>
      </c>
      <c r="K36" s="67">
        <v>2063.9</v>
      </c>
      <c r="L36" s="67">
        <f>K36/J36*100</f>
        <v>100.00193811595747</v>
      </c>
      <c r="M36" s="75"/>
    </row>
    <row r="37" spans="1:13" ht="35.25" customHeight="1">
      <c r="A37" s="86" t="s">
        <v>84</v>
      </c>
      <c r="B37" s="89" t="s">
        <v>52</v>
      </c>
      <c r="C37" s="89"/>
      <c r="D37" s="89"/>
      <c r="E37" s="89"/>
      <c r="F37" s="89"/>
      <c r="G37" s="89"/>
      <c r="H37" s="89"/>
      <c r="I37" s="67">
        <v>0</v>
      </c>
      <c r="J37" s="67">
        <v>2.2389999999999999</v>
      </c>
      <c r="K37" s="67">
        <v>2.2389999999999999</v>
      </c>
      <c r="L37" s="67">
        <f>K37/J37*100</f>
        <v>100</v>
      </c>
      <c r="M37" s="25"/>
    </row>
    <row r="38" spans="1:13" ht="23.25" customHeight="1">
      <c r="A38" s="86"/>
      <c r="B38" s="89" t="s">
        <v>305</v>
      </c>
      <c r="C38" s="89"/>
      <c r="D38" s="89"/>
      <c r="E38" s="89"/>
      <c r="F38" s="89"/>
      <c r="G38" s="89"/>
      <c r="H38" s="89"/>
      <c r="I38" s="67">
        <f>I39+I41</f>
        <v>3092.76</v>
      </c>
      <c r="J38" s="67">
        <f>J39+J41</f>
        <v>3157.5</v>
      </c>
      <c r="K38" s="67">
        <f t="shared" ref="K38" si="12">K39+K41</f>
        <v>3157.5</v>
      </c>
      <c r="L38" s="67">
        <f t="shared" ref="L38:L45" si="13">K38/J38*100</f>
        <v>100</v>
      </c>
      <c r="M38" s="75"/>
    </row>
    <row r="39" spans="1:13" ht="24.75" customHeight="1">
      <c r="A39" s="86"/>
      <c r="B39" s="94" t="s">
        <v>51</v>
      </c>
      <c r="C39" s="94"/>
      <c r="D39" s="94"/>
      <c r="E39" s="94"/>
      <c r="F39" s="94"/>
      <c r="G39" s="94"/>
      <c r="H39" s="94"/>
      <c r="I39" s="67">
        <f>I40</f>
        <v>1112.26</v>
      </c>
      <c r="J39" s="67">
        <f t="shared" ref="J39:K39" si="14">J40</f>
        <v>1205.4000000000001</v>
      </c>
      <c r="K39" s="67">
        <f t="shared" si="14"/>
        <v>1205.4000000000001</v>
      </c>
      <c r="L39" s="67">
        <f t="shared" si="13"/>
        <v>100</v>
      </c>
      <c r="M39" s="75"/>
    </row>
    <row r="40" spans="1:13" ht="54" customHeight="1">
      <c r="A40" s="86"/>
      <c r="B40" s="65" t="s">
        <v>255</v>
      </c>
      <c r="C40" s="65" t="s">
        <v>256</v>
      </c>
      <c r="D40" s="2">
        <v>600</v>
      </c>
      <c r="E40" s="2">
        <v>646</v>
      </c>
      <c r="F40" s="2">
        <v>670</v>
      </c>
      <c r="G40" s="67">
        <f t="shared" ref="G40" si="15">F40/E40*100</f>
        <v>103.71517027863777</v>
      </c>
      <c r="H40" s="4"/>
      <c r="I40" s="67">
        <v>1112.26</v>
      </c>
      <c r="J40" s="67">
        <v>1205.4000000000001</v>
      </c>
      <c r="K40" s="67">
        <v>1205.4000000000001</v>
      </c>
      <c r="L40" s="67">
        <f t="shared" si="13"/>
        <v>100</v>
      </c>
      <c r="M40" s="75"/>
    </row>
    <row r="41" spans="1:13" ht="19.5" customHeight="1">
      <c r="A41" s="86"/>
      <c r="B41" s="94" t="s">
        <v>55</v>
      </c>
      <c r="C41" s="94"/>
      <c r="D41" s="94"/>
      <c r="E41" s="94"/>
      <c r="F41" s="94"/>
      <c r="G41" s="94"/>
      <c r="H41" s="94"/>
      <c r="I41" s="67">
        <f>I42+I43+I45</f>
        <v>1980.5</v>
      </c>
      <c r="J41" s="67">
        <f>J42+J43+J45</f>
        <v>1952.1</v>
      </c>
      <c r="K41" s="67">
        <f>K42+K43+K45</f>
        <v>1952.1</v>
      </c>
      <c r="L41" s="67">
        <f t="shared" si="13"/>
        <v>100</v>
      </c>
      <c r="M41" s="75"/>
    </row>
    <row r="42" spans="1:13" ht="93" customHeight="1">
      <c r="A42" s="86"/>
      <c r="B42" s="65" t="s">
        <v>257</v>
      </c>
      <c r="C42" s="65" t="s">
        <v>258</v>
      </c>
      <c r="D42" s="67">
        <v>3</v>
      </c>
      <c r="E42" s="2">
        <v>3</v>
      </c>
      <c r="F42" s="2">
        <v>3</v>
      </c>
      <c r="G42" s="67">
        <f t="shared" ref="G42:G45" si="16">F42/E42*100</f>
        <v>100</v>
      </c>
      <c r="H42" s="2"/>
      <c r="I42" s="67">
        <v>7.9</v>
      </c>
      <c r="J42" s="67">
        <v>7.9</v>
      </c>
      <c r="K42" s="67">
        <v>7.9</v>
      </c>
      <c r="L42" s="67">
        <f t="shared" si="13"/>
        <v>100</v>
      </c>
      <c r="M42" s="75"/>
    </row>
    <row r="43" spans="1:13" ht="107.25" customHeight="1">
      <c r="A43" s="86"/>
      <c r="B43" s="99" t="s">
        <v>260</v>
      </c>
      <c r="C43" s="65" t="s">
        <v>262</v>
      </c>
      <c r="D43" s="67">
        <v>0</v>
      </c>
      <c r="E43" s="2">
        <v>8</v>
      </c>
      <c r="F43" s="2">
        <v>19</v>
      </c>
      <c r="G43" s="67">
        <f t="shared" si="16"/>
        <v>237.5</v>
      </c>
      <c r="H43" s="4" t="s">
        <v>408</v>
      </c>
      <c r="I43" s="101">
        <v>368.1</v>
      </c>
      <c r="J43" s="101">
        <v>566.4</v>
      </c>
      <c r="K43" s="101">
        <v>566.4</v>
      </c>
      <c r="L43" s="101">
        <f>K43/J43*100</f>
        <v>100</v>
      </c>
      <c r="M43" s="103"/>
    </row>
    <row r="44" spans="1:13" ht="93.75" customHeight="1">
      <c r="A44" s="86"/>
      <c r="B44" s="100"/>
      <c r="C44" s="65" t="s">
        <v>263</v>
      </c>
      <c r="D44" s="67">
        <v>14</v>
      </c>
      <c r="E44" s="2">
        <v>14</v>
      </c>
      <c r="F44" s="2">
        <v>137</v>
      </c>
      <c r="G44" s="67">
        <f t="shared" si="16"/>
        <v>978.57142857142867</v>
      </c>
      <c r="H44" s="4" t="s">
        <v>345</v>
      </c>
      <c r="I44" s="102"/>
      <c r="J44" s="102"/>
      <c r="K44" s="102"/>
      <c r="L44" s="102"/>
      <c r="M44" s="104"/>
    </row>
    <row r="45" spans="1:13" ht="66.75" customHeight="1">
      <c r="A45" s="86"/>
      <c r="B45" s="65" t="s">
        <v>279</v>
      </c>
      <c r="C45" s="65" t="s">
        <v>264</v>
      </c>
      <c r="D45" s="67">
        <v>8</v>
      </c>
      <c r="E45" s="2">
        <v>14</v>
      </c>
      <c r="F45" s="2">
        <v>15</v>
      </c>
      <c r="G45" s="67">
        <f t="shared" si="16"/>
        <v>107.14285714285714</v>
      </c>
      <c r="H45" s="4" t="s">
        <v>346</v>
      </c>
      <c r="I45" s="67">
        <v>1604.5</v>
      </c>
      <c r="J45" s="67">
        <v>1377.8</v>
      </c>
      <c r="K45" s="67">
        <v>1377.8</v>
      </c>
      <c r="L45" s="67">
        <f t="shared" si="13"/>
        <v>100</v>
      </c>
      <c r="M45" s="75"/>
    </row>
    <row r="46" spans="1:13" ht="24" customHeight="1">
      <c r="A46" s="130" t="s">
        <v>6</v>
      </c>
      <c r="B46" s="130"/>
      <c r="C46" s="130"/>
      <c r="D46" s="130"/>
      <c r="E46" s="130"/>
      <c r="F46" s="130"/>
      <c r="G46" s="130"/>
      <c r="H46" s="130"/>
      <c r="I46" s="36">
        <f>I47+I81+I84+I90+I93+I96+I99</f>
        <v>3307141.7</v>
      </c>
      <c r="J46" s="36">
        <f t="shared" ref="J46:K46" si="17">J47+J81+J84+J90+J93+J96+J99</f>
        <v>3384292.0701800003</v>
      </c>
      <c r="K46" s="36">
        <f t="shared" si="17"/>
        <v>3378653.4701800006</v>
      </c>
      <c r="L46" s="36">
        <f>K46/J46*100</f>
        <v>99.833389084539036</v>
      </c>
      <c r="M46" s="19"/>
    </row>
    <row r="47" spans="1:13" ht="31.5" customHeight="1">
      <c r="A47" s="86" t="s">
        <v>3</v>
      </c>
      <c r="B47" s="89" t="s">
        <v>381</v>
      </c>
      <c r="C47" s="89"/>
      <c r="D47" s="89"/>
      <c r="E47" s="89"/>
      <c r="F47" s="89"/>
      <c r="G47" s="89"/>
      <c r="H47" s="89"/>
      <c r="I47" s="5">
        <f>I48+I68+I80</f>
        <v>2943681.7</v>
      </c>
      <c r="J47" s="5">
        <f t="shared" ref="J47:K47" si="18">J48+J68+J80</f>
        <v>2932175.6701800004</v>
      </c>
      <c r="K47" s="5">
        <f t="shared" si="18"/>
        <v>2927008.8701800006</v>
      </c>
      <c r="L47" s="5">
        <f t="shared" ref="L47:L52" si="19">K47/J47*100</f>
        <v>99.823789548063374</v>
      </c>
      <c r="M47" s="27"/>
    </row>
    <row r="48" spans="1:13" ht="19.5" customHeight="1">
      <c r="A48" s="86"/>
      <c r="B48" s="94" t="s">
        <v>51</v>
      </c>
      <c r="C48" s="94"/>
      <c r="D48" s="94"/>
      <c r="E48" s="94"/>
      <c r="F48" s="94"/>
      <c r="G48" s="94"/>
      <c r="H48" s="94"/>
      <c r="I48" s="5">
        <f>SUM(I49:I67)</f>
        <v>2340212.9000000004</v>
      </c>
      <c r="J48" s="5">
        <f t="shared" ref="J48:K48" si="20">SUM(J49:J67)</f>
        <v>2304894.9000000004</v>
      </c>
      <c r="K48" s="5">
        <f t="shared" si="20"/>
        <v>2299754.2000000007</v>
      </c>
      <c r="L48" s="5">
        <f t="shared" si="19"/>
        <v>99.776965969250924</v>
      </c>
      <c r="M48" s="27"/>
    </row>
    <row r="49" spans="1:13" ht="409.5" customHeight="1">
      <c r="A49" s="86"/>
      <c r="B49" s="65" t="s">
        <v>39</v>
      </c>
      <c r="C49" s="41" t="s">
        <v>237</v>
      </c>
      <c r="D49" s="3">
        <v>2564</v>
      </c>
      <c r="E49" s="3">
        <v>2564</v>
      </c>
      <c r="F49" s="3">
        <v>2025</v>
      </c>
      <c r="G49" s="58">
        <f>F49/E49*100</f>
        <v>78.978159126365057</v>
      </c>
      <c r="H49" s="4" t="s">
        <v>417</v>
      </c>
      <c r="I49" s="5">
        <v>132817.60000000001</v>
      </c>
      <c r="J49" s="5">
        <v>132817.60000000001</v>
      </c>
      <c r="K49" s="5">
        <v>132817.70000000001</v>
      </c>
      <c r="L49" s="5">
        <f>K49/J49*100</f>
        <v>100.00007529122648</v>
      </c>
      <c r="M49" s="27"/>
    </row>
    <row r="50" spans="1:13" ht="91.5" customHeight="1">
      <c r="A50" s="83" t="s">
        <v>294</v>
      </c>
      <c r="B50" s="106" t="s">
        <v>60</v>
      </c>
      <c r="C50" s="57" t="s">
        <v>237</v>
      </c>
      <c r="D50" s="42">
        <v>8860</v>
      </c>
      <c r="E50" s="42">
        <v>8860</v>
      </c>
      <c r="F50" s="42">
        <v>6273</v>
      </c>
      <c r="G50" s="62">
        <f t="shared" ref="G50:G51" si="21">F50/E50*100</f>
        <v>70.801354401805867</v>
      </c>
      <c r="H50" s="106" t="s">
        <v>416</v>
      </c>
      <c r="I50" s="109">
        <v>1202944.3</v>
      </c>
      <c r="J50" s="109">
        <v>1189029.2000000002</v>
      </c>
      <c r="K50" s="109">
        <v>1187898.3</v>
      </c>
      <c r="L50" s="109">
        <f>K50/J50*100</f>
        <v>99.904888794993411</v>
      </c>
      <c r="M50" s="111"/>
    </row>
    <row r="51" spans="1:13" ht="105.75" customHeight="1">
      <c r="A51" s="84"/>
      <c r="B51" s="100"/>
      <c r="C51" s="41" t="s">
        <v>229</v>
      </c>
      <c r="D51" s="3">
        <v>3248</v>
      </c>
      <c r="E51" s="3">
        <v>3248</v>
      </c>
      <c r="F51" s="3">
        <v>2275</v>
      </c>
      <c r="G51" s="58">
        <f t="shared" si="21"/>
        <v>70.043103448275872</v>
      </c>
      <c r="H51" s="100"/>
      <c r="I51" s="110"/>
      <c r="J51" s="110"/>
      <c r="K51" s="110"/>
      <c r="L51" s="110"/>
      <c r="M51" s="112"/>
    </row>
    <row r="52" spans="1:13" ht="108.75" customHeight="1">
      <c r="A52" s="84"/>
      <c r="B52" s="99" t="s">
        <v>310</v>
      </c>
      <c r="C52" s="41" t="s">
        <v>383</v>
      </c>
      <c r="D52" s="3">
        <v>389960</v>
      </c>
      <c r="E52" s="3">
        <v>389960</v>
      </c>
      <c r="F52" s="3">
        <v>305109</v>
      </c>
      <c r="G52" s="58">
        <f>F52/E52*100</f>
        <v>78.24110165145143</v>
      </c>
      <c r="H52" s="99" t="s">
        <v>407</v>
      </c>
      <c r="I52" s="91">
        <v>613525.29999999993</v>
      </c>
      <c r="J52" s="91">
        <v>570474.4</v>
      </c>
      <c r="K52" s="91">
        <v>570022.80000000005</v>
      </c>
      <c r="L52" s="132">
        <f t="shared" si="19"/>
        <v>99.920837814983472</v>
      </c>
      <c r="M52" s="133"/>
    </row>
    <row r="53" spans="1:13" ht="186.75" customHeight="1">
      <c r="A53" s="84"/>
      <c r="B53" s="106"/>
      <c r="C53" s="41" t="s">
        <v>382</v>
      </c>
      <c r="D53" s="3">
        <v>396</v>
      </c>
      <c r="E53" s="3">
        <v>396</v>
      </c>
      <c r="F53" s="3">
        <v>251</v>
      </c>
      <c r="G53" s="58">
        <f t="shared" ref="G53:G79" si="22">F53/E53*100</f>
        <v>63.383838383838388</v>
      </c>
      <c r="H53" s="106"/>
      <c r="I53" s="92"/>
      <c r="J53" s="92"/>
      <c r="K53" s="92"/>
      <c r="L53" s="109"/>
      <c r="M53" s="134"/>
    </row>
    <row r="54" spans="1:13" ht="35.25" customHeight="1">
      <c r="A54" s="84"/>
      <c r="B54" s="106"/>
      <c r="C54" s="41" t="s">
        <v>226</v>
      </c>
      <c r="D54" s="3">
        <v>66682</v>
      </c>
      <c r="E54" s="3">
        <v>68482</v>
      </c>
      <c r="F54" s="3">
        <v>51660</v>
      </c>
      <c r="G54" s="58">
        <f t="shared" si="22"/>
        <v>75.435880961420523</v>
      </c>
      <c r="H54" s="100"/>
      <c r="I54" s="92"/>
      <c r="J54" s="92"/>
      <c r="K54" s="92"/>
      <c r="L54" s="109"/>
      <c r="M54" s="134"/>
    </row>
    <row r="55" spans="1:13" ht="38.25" customHeight="1">
      <c r="A55" s="84" t="s">
        <v>294</v>
      </c>
      <c r="B55" s="100"/>
      <c r="C55" s="41" t="s">
        <v>228</v>
      </c>
      <c r="D55" s="3">
        <v>197150</v>
      </c>
      <c r="E55" s="3">
        <v>197150</v>
      </c>
      <c r="F55" s="3">
        <v>200085</v>
      </c>
      <c r="G55" s="58">
        <f t="shared" si="22"/>
        <v>101.48871417702256</v>
      </c>
      <c r="H55" s="65"/>
      <c r="I55" s="93"/>
      <c r="J55" s="93"/>
      <c r="K55" s="93"/>
      <c r="L55" s="110"/>
      <c r="M55" s="135"/>
    </row>
    <row r="56" spans="1:13" ht="56.25" customHeight="1">
      <c r="A56" s="84"/>
      <c r="B56" s="56" t="s">
        <v>296</v>
      </c>
      <c r="C56" s="57" t="s">
        <v>227</v>
      </c>
      <c r="D56" s="42">
        <v>66955</v>
      </c>
      <c r="E56" s="42">
        <v>66955</v>
      </c>
      <c r="F56" s="42">
        <v>67339</v>
      </c>
      <c r="G56" s="62">
        <f t="shared" si="22"/>
        <v>100.57351952804122</v>
      </c>
      <c r="H56" s="28"/>
      <c r="I56" s="54">
        <v>60955.1</v>
      </c>
      <c r="J56" s="54">
        <v>60955.1</v>
      </c>
      <c r="K56" s="54">
        <v>60955.1</v>
      </c>
      <c r="L56" s="54">
        <f t="shared" ref="L56:L80" si="23">K56/J56*100</f>
        <v>100</v>
      </c>
      <c r="M56" s="74"/>
    </row>
    <row r="57" spans="1:13" ht="106.5" customHeight="1">
      <c r="A57" s="84"/>
      <c r="B57" s="65" t="s">
        <v>44</v>
      </c>
      <c r="C57" s="57" t="s">
        <v>238</v>
      </c>
      <c r="D57" s="3">
        <v>6676</v>
      </c>
      <c r="E57" s="3">
        <v>6676</v>
      </c>
      <c r="F57" s="3">
        <v>13162</v>
      </c>
      <c r="G57" s="58">
        <f>F57/E57*100</f>
        <v>197.15398442180947</v>
      </c>
      <c r="H57" s="43" t="s">
        <v>424</v>
      </c>
      <c r="I57" s="5">
        <v>2695</v>
      </c>
      <c r="J57" s="5">
        <v>2695</v>
      </c>
      <c r="K57" s="5">
        <v>2695</v>
      </c>
      <c r="L57" s="5">
        <f>K57/J57*100</f>
        <v>100</v>
      </c>
      <c r="M57" s="27"/>
    </row>
    <row r="58" spans="1:13" ht="48.75" customHeight="1">
      <c r="A58" s="84"/>
      <c r="B58" s="117" t="s">
        <v>40</v>
      </c>
      <c r="C58" s="41" t="s">
        <v>238</v>
      </c>
      <c r="D58" s="3">
        <v>11803</v>
      </c>
      <c r="E58" s="3">
        <v>11803</v>
      </c>
      <c r="F58" s="3">
        <v>10820</v>
      </c>
      <c r="G58" s="58">
        <f>F58/E58*100</f>
        <v>91.671608912988219</v>
      </c>
      <c r="H58" s="4" t="s">
        <v>384</v>
      </c>
      <c r="I58" s="132">
        <f>57586.2+11044.3</f>
        <v>68630.5</v>
      </c>
      <c r="J58" s="132">
        <f>54478.2+27756.3</f>
        <v>82234.5</v>
      </c>
      <c r="K58" s="132">
        <f>54478.2+27756.3</f>
        <v>82234.5</v>
      </c>
      <c r="L58" s="132">
        <f t="shared" si="23"/>
        <v>100</v>
      </c>
      <c r="M58" s="155"/>
    </row>
    <row r="59" spans="1:13" ht="58.5" customHeight="1">
      <c r="A59" s="84"/>
      <c r="B59" s="118"/>
      <c r="C59" s="41" t="s">
        <v>246</v>
      </c>
      <c r="D59" s="58">
        <v>70</v>
      </c>
      <c r="E59" s="58">
        <v>70</v>
      </c>
      <c r="F59" s="58">
        <v>121</v>
      </c>
      <c r="G59" s="68">
        <f>F59/E59*100</f>
        <v>172.85714285714286</v>
      </c>
      <c r="H59" s="4" t="s">
        <v>425</v>
      </c>
      <c r="I59" s="110"/>
      <c r="J59" s="110"/>
      <c r="K59" s="110"/>
      <c r="L59" s="110"/>
      <c r="M59" s="112"/>
    </row>
    <row r="60" spans="1:13" ht="89.25" customHeight="1">
      <c r="A60" s="84"/>
      <c r="B60" s="99" t="s">
        <v>247</v>
      </c>
      <c r="C60" s="65" t="s">
        <v>248</v>
      </c>
      <c r="D60" s="3">
        <v>6467</v>
      </c>
      <c r="E60" s="3">
        <v>6467</v>
      </c>
      <c r="F60" s="3">
        <v>3463</v>
      </c>
      <c r="G60" s="58">
        <f t="shared" ref="G60:G65" si="24">F60/E60*100</f>
        <v>53.548786145044069</v>
      </c>
      <c r="H60" s="4" t="s">
        <v>429</v>
      </c>
      <c r="I60" s="5">
        <v>20522.2</v>
      </c>
      <c r="J60" s="5">
        <v>20681.7</v>
      </c>
      <c r="K60" s="5">
        <v>20681.7</v>
      </c>
      <c r="L60" s="58">
        <f t="shared" si="23"/>
        <v>100</v>
      </c>
      <c r="M60" s="27"/>
    </row>
    <row r="61" spans="1:13" ht="117.75" customHeight="1">
      <c r="A61" s="85"/>
      <c r="B61" s="100"/>
      <c r="C61" s="65" t="s">
        <v>227</v>
      </c>
      <c r="D61" s="3">
        <v>1500</v>
      </c>
      <c r="E61" s="3">
        <v>1500</v>
      </c>
      <c r="F61" s="3">
        <v>727</v>
      </c>
      <c r="G61" s="58">
        <f t="shared" si="24"/>
        <v>48.466666666666669</v>
      </c>
      <c r="H61" s="4" t="s">
        <v>385</v>
      </c>
      <c r="I61" s="5">
        <v>1000</v>
      </c>
      <c r="J61" s="5">
        <v>1000</v>
      </c>
      <c r="K61" s="5">
        <v>605.79999999999995</v>
      </c>
      <c r="L61" s="58">
        <f t="shared" si="23"/>
        <v>60.58</v>
      </c>
      <c r="M61" s="44" t="s">
        <v>386</v>
      </c>
    </row>
    <row r="62" spans="1:13" ht="189.75" customHeight="1">
      <c r="A62" s="86" t="s">
        <v>294</v>
      </c>
      <c r="B62" s="117" t="s">
        <v>42</v>
      </c>
      <c r="C62" s="41" t="s">
        <v>248</v>
      </c>
      <c r="D62" s="3">
        <v>84816</v>
      </c>
      <c r="E62" s="3">
        <v>84816</v>
      </c>
      <c r="F62" s="3">
        <v>62909</v>
      </c>
      <c r="G62" s="58">
        <f t="shared" si="24"/>
        <v>74.171146953405014</v>
      </c>
      <c r="H62" s="4" t="s">
        <v>388</v>
      </c>
      <c r="I62" s="5">
        <v>143591.29999999999</v>
      </c>
      <c r="J62" s="5">
        <v>143591.29999999999</v>
      </c>
      <c r="K62" s="5">
        <v>143591.29999999999</v>
      </c>
      <c r="L62" s="58">
        <f t="shared" si="23"/>
        <v>100</v>
      </c>
      <c r="M62" s="27"/>
    </row>
    <row r="63" spans="1:13" ht="73.5" customHeight="1">
      <c r="A63" s="86"/>
      <c r="B63" s="118"/>
      <c r="C63" s="41" t="s">
        <v>250</v>
      </c>
      <c r="D63" s="3">
        <v>4580</v>
      </c>
      <c r="E63" s="3">
        <v>4580</v>
      </c>
      <c r="F63" s="3">
        <v>4237</v>
      </c>
      <c r="G63" s="58">
        <f t="shared" si="24"/>
        <v>92.510917030567683</v>
      </c>
      <c r="H63" s="4" t="s">
        <v>387</v>
      </c>
      <c r="I63" s="5">
        <v>7093</v>
      </c>
      <c r="J63" s="5">
        <v>7093</v>
      </c>
      <c r="K63" s="5">
        <v>6915.2</v>
      </c>
      <c r="L63" s="58">
        <f t="shared" si="23"/>
        <v>97.493303256731991</v>
      </c>
      <c r="M63" s="27"/>
    </row>
    <row r="64" spans="1:13" ht="67.5" customHeight="1">
      <c r="A64" s="86"/>
      <c r="B64" s="119" t="s">
        <v>239</v>
      </c>
      <c r="C64" s="57" t="s">
        <v>240</v>
      </c>
      <c r="D64" s="42">
        <v>2102</v>
      </c>
      <c r="E64" s="42">
        <v>2102</v>
      </c>
      <c r="F64" s="42">
        <v>2844</v>
      </c>
      <c r="G64" s="62">
        <f t="shared" si="24"/>
        <v>135.29971455756422</v>
      </c>
      <c r="H64" s="4" t="s">
        <v>389</v>
      </c>
      <c r="I64" s="54">
        <v>32415</v>
      </c>
      <c r="J64" s="54">
        <v>40299.5</v>
      </c>
      <c r="K64" s="54">
        <v>39089.9</v>
      </c>
      <c r="L64" s="54">
        <f t="shared" si="23"/>
        <v>96.998473926475512</v>
      </c>
      <c r="M64" s="55"/>
    </row>
    <row r="65" spans="1:14" ht="117" customHeight="1">
      <c r="A65" s="86"/>
      <c r="B65" s="119"/>
      <c r="C65" s="41" t="s">
        <v>228</v>
      </c>
      <c r="D65" s="3">
        <v>281000</v>
      </c>
      <c r="E65" s="3">
        <v>281000</v>
      </c>
      <c r="F65" s="3">
        <v>200536</v>
      </c>
      <c r="G65" s="58">
        <f t="shared" si="24"/>
        <v>71.365124555160136</v>
      </c>
      <c r="H65" s="4" t="s">
        <v>431</v>
      </c>
      <c r="I65" s="5">
        <v>42185.7</v>
      </c>
      <c r="J65" s="5">
        <v>42185.7</v>
      </c>
      <c r="K65" s="5">
        <v>42185.7</v>
      </c>
      <c r="L65" s="5">
        <f t="shared" si="23"/>
        <v>100</v>
      </c>
      <c r="M65" s="27"/>
    </row>
    <row r="66" spans="1:14" ht="120" customHeight="1">
      <c r="A66" s="83" t="s">
        <v>3</v>
      </c>
      <c r="B66" s="65" t="s">
        <v>230</v>
      </c>
      <c r="C66" s="41" t="s">
        <v>227</v>
      </c>
      <c r="D66" s="3">
        <v>6580</v>
      </c>
      <c r="E66" s="3">
        <v>6580</v>
      </c>
      <c r="F66" s="3">
        <v>5749</v>
      </c>
      <c r="G66" s="58">
        <f t="shared" si="22"/>
        <v>87.370820668693</v>
      </c>
      <c r="H66" s="4" t="s">
        <v>390</v>
      </c>
      <c r="I66" s="5">
        <v>7394.8</v>
      </c>
      <c r="J66" s="5">
        <v>7394.8</v>
      </c>
      <c r="K66" s="5">
        <v>5618.1</v>
      </c>
      <c r="L66" s="5">
        <f t="shared" si="23"/>
        <v>75.973657164493972</v>
      </c>
      <c r="M66" s="45" t="s">
        <v>391</v>
      </c>
    </row>
    <row r="67" spans="1:14" ht="78" customHeight="1">
      <c r="A67" s="84"/>
      <c r="B67" s="65" t="s">
        <v>234</v>
      </c>
      <c r="C67" s="41" t="s">
        <v>235</v>
      </c>
      <c r="D67" s="3">
        <v>423044</v>
      </c>
      <c r="E67" s="3">
        <v>443325</v>
      </c>
      <c r="F67" s="3">
        <v>681070</v>
      </c>
      <c r="G67" s="58">
        <f>F67/E67*100</f>
        <v>153.62769976879264</v>
      </c>
      <c r="H67" s="4" t="s">
        <v>392</v>
      </c>
      <c r="I67" s="5">
        <v>4443.1000000000004</v>
      </c>
      <c r="J67" s="5">
        <v>4443.1000000000004</v>
      </c>
      <c r="K67" s="5">
        <v>4443.1000000000004</v>
      </c>
      <c r="L67" s="5">
        <f t="shared" si="23"/>
        <v>100</v>
      </c>
      <c r="M67" s="29"/>
    </row>
    <row r="68" spans="1:14" ht="17.25" customHeight="1">
      <c r="A68" s="84"/>
      <c r="B68" s="94" t="s">
        <v>55</v>
      </c>
      <c r="C68" s="94"/>
      <c r="D68" s="94"/>
      <c r="E68" s="94"/>
      <c r="F68" s="94"/>
      <c r="G68" s="94"/>
      <c r="H68" s="94"/>
      <c r="I68" s="50">
        <f>I69+I70+I71+I72+I73+I74+I75+I76+I77+I78+I79</f>
        <v>471603.5</v>
      </c>
      <c r="J68" s="50">
        <f t="shared" ref="J68:K68" si="25">J69+J70+J71+J72+J73+J74+J75+J76+J77+J78+J79</f>
        <v>495415.47018</v>
      </c>
      <c r="K68" s="50">
        <f t="shared" si="25"/>
        <v>495389.37017999997</v>
      </c>
      <c r="L68" s="5">
        <f t="shared" si="23"/>
        <v>99.994731694593526</v>
      </c>
      <c r="M68" s="27"/>
    </row>
    <row r="69" spans="1:14" ht="48.75" customHeight="1">
      <c r="A69" s="84"/>
      <c r="B69" s="46" t="s">
        <v>251</v>
      </c>
      <c r="C69" s="64" t="s">
        <v>90</v>
      </c>
      <c r="D69" s="3">
        <v>256</v>
      </c>
      <c r="E69" s="3">
        <v>244</v>
      </c>
      <c r="F69" s="3">
        <v>244</v>
      </c>
      <c r="G69" s="58">
        <f t="shared" ref="G69:G71" si="26">F69/E69*100</f>
        <v>100</v>
      </c>
      <c r="H69" s="40"/>
      <c r="I69" s="5">
        <v>52522.6</v>
      </c>
      <c r="J69" s="5">
        <v>52522.6</v>
      </c>
      <c r="K69" s="5">
        <v>52522.6</v>
      </c>
      <c r="L69" s="58">
        <f t="shared" si="23"/>
        <v>100</v>
      </c>
      <c r="M69" s="27"/>
    </row>
    <row r="70" spans="1:14" ht="132" customHeight="1">
      <c r="A70" s="84"/>
      <c r="B70" s="46" t="s">
        <v>254</v>
      </c>
      <c r="C70" s="64" t="s">
        <v>90</v>
      </c>
      <c r="D70" s="3">
        <v>34</v>
      </c>
      <c r="E70" s="3">
        <v>34</v>
      </c>
      <c r="F70" s="3">
        <v>34</v>
      </c>
      <c r="G70" s="58">
        <f t="shared" si="26"/>
        <v>100</v>
      </c>
      <c r="H70" s="30"/>
      <c r="I70" s="5">
        <v>11970.6</v>
      </c>
      <c r="J70" s="5">
        <v>12145.1</v>
      </c>
      <c r="K70" s="5">
        <v>12145.1</v>
      </c>
      <c r="L70" s="58">
        <f t="shared" si="23"/>
        <v>100</v>
      </c>
      <c r="M70" s="27"/>
    </row>
    <row r="71" spans="1:14" ht="132" customHeight="1">
      <c r="A71" s="84"/>
      <c r="B71" s="47" t="s">
        <v>252</v>
      </c>
      <c r="C71" s="48" t="s">
        <v>90</v>
      </c>
      <c r="D71" s="42">
        <v>1</v>
      </c>
      <c r="E71" s="42">
        <v>1</v>
      </c>
      <c r="F71" s="42">
        <v>1</v>
      </c>
      <c r="G71" s="62">
        <f t="shared" si="26"/>
        <v>100</v>
      </c>
      <c r="H71" s="49"/>
      <c r="I71" s="54">
        <v>13567.9</v>
      </c>
      <c r="J71" s="54">
        <v>12267.9</v>
      </c>
      <c r="K71" s="54">
        <v>12267.9</v>
      </c>
      <c r="L71" s="58">
        <f t="shared" si="23"/>
        <v>100</v>
      </c>
      <c r="M71" s="55"/>
    </row>
    <row r="72" spans="1:14" ht="102" customHeight="1">
      <c r="A72" s="84" t="s">
        <v>294</v>
      </c>
      <c r="B72" s="65" t="s">
        <v>236</v>
      </c>
      <c r="C72" s="41" t="s">
        <v>134</v>
      </c>
      <c r="D72" s="3">
        <v>1858</v>
      </c>
      <c r="E72" s="3">
        <v>2316</v>
      </c>
      <c r="F72" s="3">
        <v>2316</v>
      </c>
      <c r="G72" s="58">
        <f>F72/E72*100</f>
        <v>100</v>
      </c>
      <c r="H72" s="22"/>
      <c r="I72" s="5">
        <v>3210</v>
      </c>
      <c r="J72" s="5">
        <v>4001.27018</v>
      </c>
      <c r="K72" s="5">
        <v>4001.27018</v>
      </c>
      <c r="L72" s="5">
        <f t="shared" si="23"/>
        <v>100</v>
      </c>
      <c r="M72" s="29"/>
    </row>
    <row r="73" spans="1:14" ht="122.25" customHeight="1">
      <c r="A73" s="84"/>
      <c r="B73" s="41" t="s">
        <v>241</v>
      </c>
      <c r="C73" s="41" t="s">
        <v>242</v>
      </c>
      <c r="D73" s="3">
        <v>11730</v>
      </c>
      <c r="E73" s="3">
        <v>11730</v>
      </c>
      <c r="F73" s="3">
        <v>10158</v>
      </c>
      <c r="G73" s="58">
        <f>F73/E73*100</f>
        <v>86.598465473145779</v>
      </c>
      <c r="H73" s="4" t="s">
        <v>393</v>
      </c>
      <c r="I73" s="5">
        <v>207777.9</v>
      </c>
      <c r="J73" s="5">
        <v>198932.6</v>
      </c>
      <c r="K73" s="5">
        <v>198932.6</v>
      </c>
      <c r="L73" s="5">
        <f>K73/J73*100</f>
        <v>100</v>
      </c>
      <c r="M73" s="27"/>
    </row>
    <row r="74" spans="1:14" ht="42.75" customHeight="1">
      <c r="A74" s="84"/>
      <c r="B74" s="65" t="s">
        <v>231</v>
      </c>
      <c r="C74" s="41" t="s">
        <v>233</v>
      </c>
      <c r="D74" s="3">
        <v>6</v>
      </c>
      <c r="E74" s="3">
        <v>6</v>
      </c>
      <c r="F74" s="3">
        <v>6</v>
      </c>
      <c r="G74" s="58">
        <f t="shared" si="22"/>
        <v>100</v>
      </c>
      <c r="H74" s="4"/>
      <c r="I74" s="5">
        <v>3572</v>
      </c>
      <c r="J74" s="5">
        <v>27527.1</v>
      </c>
      <c r="K74" s="5">
        <v>27527.1</v>
      </c>
      <c r="L74" s="5">
        <f t="shared" si="23"/>
        <v>100</v>
      </c>
      <c r="M74" s="27"/>
      <c r="N74" s="7"/>
    </row>
    <row r="75" spans="1:14" ht="54" customHeight="1">
      <c r="A75" s="84"/>
      <c r="B75" s="46" t="s">
        <v>253</v>
      </c>
      <c r="C75" s="64" t="s">
        <v>90</v>
      </c>
      <c r="D75" s="3">
        <v>50</v>
      </c>
      <c r="E75" s="3">
        <v>50</v>
      </c>
      <c r="F75" s="3">
        <v>50</v>
      </c>
      <c r="G75" s="58">
        <f t="shared" si="22"/>
        <v>100</v>
      </c>
      <c r="H75" s="59"/>
      <c r="I75" s="5">
        <v>17382.2</v>
      </c>
      <c r="J75" s="5">
        <v>26086.2</v>
      </c>
      <c r="K75" s="5">
        <v>26086.2</v>
      </c>
      <c r="L75" s="58">
        <f t="shared" si="23"/>
        <v>100</v>
      </c>
      <c r="M75" s="27"/>
    </row>
    <row r="76" spans="1:14" ht="66" customHeight="1">
      <c r="A76" s="84"/>
      <c r="B76" s="41" t="s">
        <v>243</v>
      </c>
      <c r="C76" s="41" t="s">
        <v>275</v>
      </c>
      <c r="D76" s="3">
        <v>69996</v>
      </c>
      <c r="E76" s="3">
        <v>69996</v>
      </c>
      <c r="F76" s="3">
        <v>80514</v>
      </c>
      <c r="G76" s="58">
        <f t="shared" si="22"/>
        <v>115.02657294702554</v>
      </c>
      <c r="H76" s="4" t="s">
        <v>394</v>
      </c>
      <c r="I76" s="5">
        <v>135287.70000000001</v>
      </c>
      <c r="J76" s="5">
        <v>135287.70000000001</v>
      </c>
      <c r="K76" s="5">
        <v>135287.70000000001</v>
      </c>
      <c r="L76" s="5">
        <f t="shared" si="23"/>
        <v>100</v>
      </c>
      <c r="M76" s="27"/>
    </row>
    <row r="77" spans="1:14" ht="64.5" customHeight="1">
      <c r="A77" s="84"/>
      <c r="B77" s="41" t="s">
        <v>249</v>
      </c>
      <c r="C77" s="41" t="s">
        <v>90</v>
      </c>
      <c r="D77" s="3">
        <v>5055</v>
      </c>
      <c r="E77" s="3">
        <v>5055</v>
      </c>
      <c r="F77" s="3">
        <v>5055</v>
      </c>
      <c r="G77" s="58">
        <f t="shared" si="22"/>
        <v>100</v>
      </c>
      <c r="H77" s="24"/>
      <c r="I77" s="5">
        <v>9262.4</v>
      </c>
      <c r="J77" s="5">
        <v>9262.4</v>
      </c>
      <c r="K77" s="5">
        <v>9236.2999999999993</v>
      </c>
      <c r="L77" s="58">
        <f t="shared" si="23"/>
        <v>99.718215581274833</v>
      </c>
      <c r="M77" s="27"/>
    </row>
    <row r="78" spans="1:14" ht="65.25" customHeight="1">
      <c r="A78" s="84"/>
      <c r="B78" s="41" t="s">
        <v>41</v>
      </c>
      <c r="C78" s="41" t="s">
        <v>244</v>
      </c>
      <c r="D78" s="3">
        <v>10500</v>
      </c>
      <c r="E78" s="3">
        <v>10500</v>
      </c>
      <c r="F78" s="3">
        <v>6955</v>
      </c>
      <c r="G78" s="58">
        <f t="shared" si="22"/>
        <v>66.238095238095241</v>
      </c>
      <c r="H78" s="4" t="s">
        <v>406</v>
      </c>
      <c r="I78" s="5">
        <v>15294.6</v>
      </c>
      <c r="J78" s="5">
        <v>15294.6</v>
      </c>
      <c r="K78" s="5">
        <v>15294.6</v>
      </c>
      <c r="L78" s="5">
        <f t="shared" si="23"/>
        <v>100</v>
      </c>
      <c r="M78" s="27"/>
    </row>
    <row r="79" spans="1:14" ht="91.5" customHeight="1">
      <c r="A79" s="84" t="s">
        <v>294</v>
      </c>
      <c r="B79" s="65" t="s">
        <v>232</v>
      </c>
      <c r="C79" s="41" t="s">
        <v>90</v>
      </c>
      <c r="D79" s="3">
        <v>4</v>
      </c>
      <c r="E79" s="3">
        <v>4</v>
      </c>
      <c r="F79" s="3">
        <v>4</v>
      </c>
      <c r="G79" s="58">
        <f t="shared" si="22"/>
        <v>100</v>
      </c>
      <c r="H79" s="23"/>
      <c r="I79" s="5">
        <v>1755.6</v>
      </c>
      <c r="J79" s="5">
        <v>2088</v>
      </c>
      <c r="K79" s="5">
        <v>2088</v>
      </c>
      <c r="L79" s="5">
        <f t="shared" si="23"/>
        <v>100</v>
      </c>
      <c r="M79" s="27"/>
    </row>
    <row r="80" spans="1:14" ht="31.9" customHeight="1">
      <c r="A80" s="84"/>
      <c r="B80" s="148" t="s">
        <v>52</v>
      </c>
      <c r="C80" s="149"/>
      <c r="D80" s="149"/>
      <c r="E80" s="149"/>
      <c r="F80" s="149"/>
      <c r="G80" s="149"/>
      <c r="H80" s="150"/>
      <c r="I80" s="5">
        <v>131865.29999999999</v>
      </c>
      <c r="J80" s="5">
        <v>131865.29999999999</v>
      </c>
      <c r="K80" s="5">
        <v>131865.29999999999</v>
      </c>
      <c r="L80" s="5">
        <f t="shared" si="23"/>
        <v>100</v>
      </c>
      <c r="M80" s="27"/>
    </row>
    <row r="81" spans="1:13" ht="50.25" customHeight="1">
      <c r="A81" s="84"/>
      <c r="B81" s="153" t="s">
        <v>423</v>
      </c>
      <c r="C81" s="153"/>
      <c r="D81" s="153"/>
      <c r="E81" s="153"/>
      <c r="F81" s="153"/>
      <c r="G81" s="153"/>
      <c r="H81" s="153"/>
      <c r="I81" s="5">
        <f>I82</f>
        <v>113300.2</v>
      </c>
      <c r="J81" s="5">
        <f t="shared" ref="J81:L81" si="27">J82</f>
        <v>119449.5</v>
      </c>
      <c r="K81" s="5">
        <f t="shared" si="27"/>
        <v>118977.7</v>
      </c>
      <c r="L81" s="5">
        <f t="shared" si="27"/>
        <v>99.605021368862992</v>
      </c>
      <c r="M81" s="26"/>
    </row>
    <row r="82" spans="1:13" ht="22.5" customHeight="1">
      <c r="A82" s="84"/>
      <c r="B82" s="94" t="s">
        <v>51</v>
      </c>
      <c r="C82" s="94"/>
      <c r="D82" s="94"/>
      <c r="E82" s="94"/>
      <c r="F82" s="94"/>
      <c r="G82" s="94"/>
      <c r="H82" s="94"/>
      <c r="I82" s="5">
        <f>I83</f>
        <v>113300.2</v>
      </c>
      <c r="J82" s="5">
        <f t="shared" ref="J82:L82" si="28">J83</f>
        <v>119449.5</v>
      </c>
      <c r="K82" s="5">
        <f t="shared" si="28"/>
        <v>118977.7</v>
      </c>
      <c r="L82" s="5">
        <f t="shared" si="28"/>
        <v>99.605021368862992</v>
      </c>
      <c r="M82" s="26"/>
    </row>
    <row r="83" spans="1:13" ht="96" customHeight="1">
      <c r="A83" s="84"/>
      <c r="B83" s="41" t="s">
        <v>45</v>
      </c>
      <c r="C83" s="41" t="s">
        <v>245</v>
      </c>
      <c r="D83" s="3">
        <v>692</v>
      </c>
      <c r="E83" s="3">
        <v>732</v>
      </c>
      <c r="F83" s="3">
        <v>616</v>
      </c>
      <c r="G83" s="58">
        <f>F83/E83*100</f>
        <v>84.153005464480884</v>
      </c>
      <c r="H83" s="4" t="s">
        <v>405</v>
      </c>
      <c r="I83" s="5">
        <v>113300.2</v>
      </c>
      <c r="J83" s="5">
        <v>119449.5</v>
      </c>
      <c r="K83" s="5">
        <v>118977.7</v>
      </c>
      <c r="L83" s="5">
        <f>K83/J83*100</f>
        <v>99.605021368862992</v>
      </c>
      <c r="M83" s="26"/>
    </row>
    <row r="84" spans="1:13" ht="21" customHeight="1">
      <c r="A84" s="84"/>
      <c r="B84" s="107" t="s">
        <v>285</v>
      </c>
      <c r="C84" s="107"/>
      <c r="D84" s="107"/>
      <c r="E84" s="107"/>
      <c r="F84" s="107"/>
      <c r="G84" s="107"/>
      <c r="H84" s="107"/>
      <c r="I84" s="5">
        <f>I85+I87</f>
        <v>229959.8</v>
      </c>
      <c r="J84" s="5">
        <f t="shared" ref="J84:K84" si="29">J85+J87</f>
        <v>332666.90000000002</v>
      </c>
      <c r="K84" s="5">
        <f t="shared" si="29"/>
        <v>332666.90000000002</v>
      </c>
      <c r="L84" s="5">
        <f t="shared" ref="L84:L86" si="30">K84/J84*100</f>
        <v>100</v>
      </c>
      <c r="M84" s="26"/>
    </row>
    <row r="85" spans="1:13" ht="21.75" customHeight="1">
      <c r="A85" s="84"/>
      <c r="B85" s="94" t="s">
        <v>51</v>
      </c>
      <c r="C85" s="94"/>
      <c r="D85" s="94"/>
      <c r="E85" s="94"/>
      <c r="F85" s="94"/>
      <c r="G85" s="94"/>
      <c r="H85" s="94"/>
      <c r="I85" s="5">
        <f>I86</f>
        <v>222059.8</v>
      </c>
      <c r="J85" s="5">
        <f>J86</f>
        <v>332666.90000000002</v>
      </c>
      <c r="K85" s="5">
        <f t="shared" ref="K85" si="31">K86</f>
        <v>332666.90000000002</v>
      </c>
      <c r="L85" s="5">
        <f t="shared" si="30"/>
        <v>100</v>
      </c>
      <c r="M85" s="26"/>
    </row>
    <row r="86" spans="1:13" ht="104.25" customHeight="1">
      <c r="A86" s="84"/>
      <c r="B86" s="41" t="s">
        <v>40</v>
      </c>
      <c r="C86" s="41" t="s">
        <v>246</v>
      </c>
      <c r="D86" s="3">
        <v>1445</v>
      </c>
      <c r="E86" s="3">
        <v>1445</v>
      </c>
      <c r="F86" s="3">
        <v>1445</v>
      </c>
      <c r="G86" s="58">
        <f>F86/E86*100</f>
        <v>100</v>
      </c>
      <c r="H86" s="22"/>
      <c r="I86" s="5">
        <v>222059.8</v>
      </c>
      <c r="J86" s="5">
        <v>332666.90000000002</v>
      </c>
      <c r="K86" s="5">
        <v>332666.90000000002</v>
      </c>
      <c r="L86" s="5">
        <f t="shared" si="30"/>
        <v>100</v>
      </c>
      <c r="M86" s="26"/>
    </row>
    <row r="87" spans="1:13" ht="22.5" customHeight="1">
      <c r="A87" s="84"/>
      <c r="B87" s="94" t="s">
        <v>55</v>
      </c>
      <c r="C87" s="94"/>
      <c r="D87" s="94"/>
      <c r="E87" s="94"/>
      <c r="F87" s="94"/>
      <c r="G87" s="94"/>
      <c r="H87" s="94"/>
      <c r="I87" s="5">
        <f>I88+I89</f>
        <v>7900</v>
      </c>
      <c r="J87" s="5">
        <f t="shared" ref="J87:K87" si="32">J88+J89</f>
        <v>0</v>
      </c>
      <c r="K87" s="5">
        <f t="shared" si="32"/>
        <v>0</v>
      </c>
      <c r="L87" s="26"/>
      <c r="M87" s="26"/>
    </row>
    <row r="88" spans="1:13" ht="42" customHeight="1">
      <c r="A88" s="84"/>
      <c r="B88" s="65" t="s">
        <v>231</v>
      </c>
      <c r="C88" s="41" t="s">
        <v>233</v>
      </c>
      <c r="D88" s="3">
        <v>1</v>
      </c>
      <c r="E88" s="3"/>
      <c r="F88" s="3"/>
      <c r="G88" s="58"/>
      <c r="H88" s="3"/>
      <c r="I88" s="5">
        <v>6000</v>
      </c>
      <c r="J88" s="5">
        <v>0</v>
      </c>
      <c r="K88" s="5">
        <v>0</v>
      </c>
      <c r="L88" s="26"/>
      <c r="M88" s="26"/>
    </row>
    <row r="89" spans="1:13" ht="68.25" customHeight="1">
      <c r="A89" s="53"/>
      <c r="B89" s="64" t="s">
        <v>253</v>
      </c>
      <c r="C89" s="64" t="s">
        <v>90</v>
      </c>
      <c r="D89" s="3">
        <v>1</v>
      </c>
      <c r="E89" s="3"/>
      <c r="F89" s="3"/>
      <c r="G89" s="58"/>
      <c r="H89" s="3"/>
      <c r="I89" s="5">
        <v>1900</v>
      </c>
      <c r="J89" s="5">
        <v>0</v>
      </c>
      <c r="K89" s="5">
        <v>0</v>
      </c>
      <c r="L89" s="26"/>
      <c r="M89" s="26"/>
    </row>
    <row r="90" spans="1:13" ht="18" customHeight="1">
      <c r="A90" s="84" t="s">
        <v>294</v>
      </c>
      <c r="B90" s="107" t="s">
        <v>286</v>
      </c>
      <c r="C90" s="107"/>
      <c r="D90" s="107"/>
      <c r="E90" s="107"/>
      <c r="F90" s="107"/>
      <c r="G90" s="107"/>
      <c r="H90" s="107"/>
      <c r="I90" s="5">
        <f>I91</f>
        <v>5500</v>
      </c>
      <c r="J90" s="5">
        <f>J91</f>
        <v>0</v>
      </c>
      <c r="K90" s="5">
        <f t="shared" ref="K90" si="33">K91</f>
        <v>0</v>
      </c>
      <c r="L90" s="26"/>
      <c r="M90" s="26"/>
    </row>
    <row r="91" spans="1:13" ht="19.5" customHeight="1">
      <c r="A91" s="84"/>
      <c r="B91" s="94" t="s">
        <v>55</v>
      </c>
      <c r="C91" s="94"/>
      <c r="D91" s="94"/>
      <c r="E91" s="94"/>
      <c r="F91" s="94"/>
      <c r="G91" s="94"/>
      <c r="H91" s="94"/>
      <c r="I91" s="5">
        <f>I92</f>
        <v>5500</v>
      </c>
      <c r="J91" s="5">
        <f>J92</f>
        <v>0</v>
      </c>
      <c r="K91" s="5">
        <f t="shared" ref="K91" si="34">K92</f>
        <v>0</v>
      </c>
      <c r="L91" s="26"/>
      <c r="M91" s="26"/>
    </row>
    <row r="92" spans="1:13" ht="42" customHeight="1">
      <c r="A92" s="84"/>
      <c r="B92" s="65" t="s">
        <v>231</v>
      </c>
      <c r="C92" s="41" t="s">
        <v>233</v>
      </c>
      <c r="D92" s="3">
        <v>1</v>
      </c>
      <c r="E92" s="3"/>
      <c r="F92" s="3"/>
      <c r="G92" s="58"/>
      <c r="H92" s="3"/>
      <c r="I92" s="5">
        <v>5500</v>
      </c>
      <c r="J92" s="5">
        <v>0</v>
      </c>
      <c r="K92" s="5">
        <v>0</v>
      </c>
      <c r="L92" s="26"/>
      <c r="M92" s="26"/>
    </row>
    <row r="93" spans="1:13" ht="33" customHeight="1">
      <c r="A93" s="84"/>
      <c r="B93" s="107" t="s">
        <v>287</v>
      </c>
      <c r="C93" s="107"/>
      <c r="D93" s="107"/>
      <c r="E93" s="107"/>
      <c r="F93" s="107"/>
      <c r="G93" s="107"/>
      <c r="H93" s="107"/>
      <c r="I93" s="5">
        <f>I94</f>
        <v>2500</v>
      </c>
      <c r="J93" s="5">
        <f>J94</f>
        <v>0</v>
      </c>
      <c r="K93" s="5">
        <f t="shared" ref="K93" si="35">K94</f>
        <v>0</v>
      </c>
      <c r="L93" s="26"/>
      <c r="M93" s="26"/>
    </row>
    <row r="94" spans="1:13" ht="19.5" customHeight="1">
      <c r="A94" s="84"/>
      <c r="B94" s="94" t="s">
        <v>55</v>
      </c>
      <c r="C94" s="94"/>
      <c r="D94" s="94"/>
      <c r="E94" s="94"/>
      <c r="F94" s="94"/>
      <c r="G94" s="94"/>
      <c r="H94" s="94"/>
      <c r="I94" s="5">
        <f>I95</f>
        <v>2500</v>
      </c>
      <c r="J94" s="5">
        <f>J95</f>
        <v>0</v>
      </c>
      <c r="K94" s="5">
        <f t="shared" ref="K94" si="36">K95</f>
        <v>0</v>
      </c>
      <c r="L94" s="26"/>
      <c r="M94" s="26"/>
    </row>
    <row r="95" spans="1:13" ht="42.75" customHeight="1">
      <c r="A95" s="84"/>
      <c r="B95" s="65" t="s">
        <v>231</v>
      </c>
      <c r="C95" s="41" t="s">
        <v>233</v>
      </c>
      <c r="D95" s="3">
        <v>1</v>
      </c>
      <c r="E95" s="3"/>
      <c r="F95" s="3"/>
      <c r="G95" s="58"/>
      <c r="H95" s="3"/>
      <c r="I95" s="5">
        <v>2500</v>
      </c>
      <c r="J95" s="5">
        <v>0</v>
      </c>
      <c r="K95" s="5">
        <v>0</v>
      </c>
      <c r="L95" s="26"/>
      <c r="M95" s="26"/>
    </row>
    <row r="96" spans="1:13" ht="33" customHeight="1">
      <c r="A96" s="84"/>
      <c r="B96" s="107" t="s">
        <v>288</v>
      </c>
      <c r="C96" s="107"/>
      <c r="D96" s="107"/>
      <c r="E96" s="107"/>
      <c r="F96" s="107"/>
      <c r="G96" s="107"/>
      <c r="H96" s="107"/>
      <c r="I96" s="5">
        <f>I97</f>
        <v>8500</v>
      </c>
      <c r="J96" s="5">
        <f>J97</f>
        <v>0</v>
      </c>
      <c r="K96" s="5">
        <f t="shared" ref="K96:K97" si="37">K97</f>
        <v>0</v>
      </c>
      <c r="L96" s="26"/>
      <c r="M96" s="26"/>
    </row>
    <row r="97" spans="1:13" ht="19.5" customHeight="1">
      <c r="A97" s="84"/>
      <c r="B97" s="94" t="s">
        <v>55</v>
      </c>
      <c r="C97" s="94"/>
      <c r="D97" s="94"/>
      <c r="E97" s="94"/>
      <c r="F97" s="94"/>
      <c r="G97" s="94"/>
      <c r="H97" s="94"/>
      <c r="I97" s="5">
        <f>I98</f>
        <v>8500</v>
      </c>
      <c r="J97" s="5">
        <f>J98</f>
        <v>0</v>
      </c>
      <c r="K97" s="5">
        <f t="shared" si="37"/>
        <v>0</v>
      </c>
      <c r="L97" s="26"/>
      <c r="M97" s="26"/>
    </row>
    <row r="98" spans="1:13" ht="65.25" customHeight="1">
      <c r="A98" s="84"/>
      <c r="B98" s="64" t="s">
        <v>253</v>
      </c>
      <c r="C98" s="64" t="s">
        <v>90</v>
      </c>
      <c r="D98" s="3">
        <v>1</v>
      </c>
      <c r="E98" s="3"/>
      <c r="F98" s="3"/>
      <c r="G98" s="58"/>
      <c r="H98" s="3"/>
      <c r="I98" s="5">
        <v>8500</v>
      </c>
      <c r="J98" s="5">
        <v>0</v>
      </c>
      <c r="K98" s="5">
        <v>0</v>
      </c>
      <c r="L98" s="26"/>
      <c r="M98" s="26"/>
    </row>
    <row r="99" spans="1:13" ht="22.5" customHeight="1">
      <c r="A99" s="84"/>
      <c r="B99" s="89" t="s">
        <v>289</v>
      </c>
      <c r="C99" s="89"/>
      <c r="D99" s="89"/>
      <c r="E99" s="89"/>
      <c r="F99" s="89"/>
      <c r="G99" s="89"/>
      <c r="H99" s="89"/>
      <c r="I99" s="5">
        <f>I100</f>
        <v>3700</v>
      </c>
      <c r="J99" s="5">
        <f>J100</f>
        <v>0</v>
      </c>
      <c r="K99" s="5">
        <f t="shared" ref="K99:K100" si="38">K100</f>
        <v>0</v>
      </c>
      <c r="L99" s="26"/>
      <c r="M99" s="26"/>
    </row>
    <row r="100" spans="1:13" ht="19.5" customHeight="1">
      <c r="A100" s="84"/>
      <c r="B100" s="94" t="s">
        <v>55</v>
      </c>
      <c r="C100" s="94"/>
      <c r="D100" s="94"/>
      <c r="E100" s="94"/>
      <c r="F100" s="94"/>
      <c r="G100" s="94"/>
      <c r="H100" s="94"/>
      <c r="I100" s="5">
        <f>I101</f>
        <v>3700</v>
      </c>
      <c r="J100" s="5">
        <f>J101</f>
        <v>0</v>
      </c>
      <c r="K100" s="5">
        <f t="shared" si="38"/>
        <v>0</v>
      </c>
      <c r="L100" s="26"/>
      <c r="M100" s="26"/>
    </row>
    <row r="101" spans="1:13" ht="44.25" customHeight="1">
      <c r="A101" s="85"/>
      <c r="B101" s="65" t="s">
        <v>231</v>
      </c>
      <c r="C101" s="41" t="s">
        <v>233</v>
      </c>
      <c r="D101" s="3">
        <v>1</v>
      </c>
      <c r="E101" s="3"/>
      <c r="F101" s="3"/>
      <c r="G101" s="58"/>
      <c r="H101" s="3"/>
      <c r="I101" s="5">
        <v>3700</v>
      </c>
      <c r="J101" s="5">
        <v>0</v>
      </c>
      <c r="K101" s="5">
        <v>0</v>
      </c>
      <c r="L101" s="26"/>
      <c r="M101" s="26"/>
    </row>
    <row r="102" spans="1:13" ht="19.5" customHeight="1">
      <c r="A102" s="130" t="s">
        <v>7</v>
      </c>
      <c r="B102" s="130"/>
      <c r="C102" s="130"/>
      <c r="D102" s="130"/>
      <c r="E102" s="130"/>
      <c r="F102" s="130"/>
      <c r="G102" s="130"/>
      <c r="H102" s="130"/>
      <c r="I102" s="36">
        <f>I103+I109+I125</f>
        <v>292240.8</v>
      </c>
      <c r="J102" s="36">
        <f>J103+J109+J125</f>
        <v>270288.8</v>
      </c>
      <c r="K102" s="36">
        <f>K103+K109+K125</f>
        <v>270288.8</v>
      </c>
      <c r="L102" s="58">
        <f>K102/J102*100</f>
        <v>100</v>
      </c>
      <c r="M102" s="19"/>
    </row>
    <row r="103" spans="1:13" ht="32.25" customHeight="1">
      <c r="A103" s="83" t="s">
        <v>49</v>
      </c>
      <c r="B103" s="89" t="s">
        <v>63</v>
      </c>
      <c r="C103" s="89"/>
      <c r="D103" s="89"/>
      <c r="E103" s="89"/>
      <c r="F103" s="89"/>
      <c r="G103" s="89"/>
      <c r="H103" s="89"/>
      <c r="I103" s="58">
        <f>I104</f>
        <v>24637.8</v>
      </c>
      <c r="J103" s="58">
        <f t="shared" ref="J103:K103" si="39">J104</f>
        <v>13120.7</v>
      </c>
      <c r="K103" s="58">
        <f t="shared" si="39"/>
        <v>13120.7</v>
      </c>
      <c r="L103" s="58">
        <f t="shared" ref="L103:L104" si="40">K103/J103*100</f>
        <v>100</v>
      </c>
      <c r="M103" s="70"/>
    </row>
    <row r="104" spans="1:13" ht="19.5" customHeight="1">
      <c r="A104" s="84"/>
      <c r="B104" s="94" t="s">
        <v>55</v>
      </c>
      <c r="C104" s="94"/>
      <c r="D104" s="94"/>
      <c r="E104" s="94"/>
      <c r="F104" s="94"/>
      <c r="G104" s="94"/>
      <c r="H104" s="94"/>
      <c r="I104" s="58">
        <f>I105+I106+I107</f>
        <v>24637.8</v>
      </c>
      <c r="J104" s="58">
        <f t="shared" ref="J104:K104" si="41">J105+J106+J107</f>
        <v>13120.7</v>
      </c>
      <c r="K104" s="58">
        <f t="shared" si="41"/>
        <v>13120.7</v>
      </c>
      <c r="L104" s="58">
        <f t="shared" si="40"/>
        <v>100</v>
      </c>
      <c r="M104" s="70"/>
    </row>
    <row r="105" spans="1:13" ht="143.25" customHeight="1">
      <c r="A105" s="84"/>
      <c r="B105" s="64" t="s">
        <v>215</v>
      </c>
      <c r="C105" s="64" t="s">
        <v>90</v>
      </c>
      <c r="D105" s="8">
        <v>77</v>
      </c>
      <c r="E105" s="8">
        <v>18</v>
      </c>
      <c r="F105" s="8">
        <v>19</v>
      </c>
      <c r="G105" s="58">
        <f>F105/E105*100</f>
        <v>105.55555555555556</v>
      </c>
      <c r="H105" s="4" t="s">
        <v>404</v>
      </c>
      <c r="I105" s="58">
        <v>15298.3</v>
      </c>
      <c r="J105" s="58">
        <v>6372.8</v>
      </c>
      <c r="K105" s="58">
        <v>6372.8</v>
      </c>
      <c r="L105" s="58">
        <f>K105/J105*100</f>
        <v>100</v>
      </c>
      <c r="M105" s="70"/>
    </row>
    <row r="106" spans="1:13" ht="119.25" customHeight="1">
      <c r="A106" s="84"/>
      <c r="B106" s="64" t="s">
        <v>14</v>
      </c>
      <c r="C106" s="64" t="s">
        <v>90</v>
      </c>
      <c r="D106" s="8">
        <v>18</v>
      </c>
      <c r="E106" s="8">
        <v>14</v>
      </c>
      <c r="F106" s="8">
        <v>15</v>
      </c>
      <c r="G106" s="58">
        <f t="shared" ref="G106:G107" si="42">F106/E106*100</f>
        <v>107.14285714285714</v>
      </c>
      <c r="H106" s="4" t="s">
        <v>403</v>
      </c>
      <c r="I106" s="58">
        <v>5323.5</v>
      </c>
      <c r="J106" s="58">
        <v>4121.8999999999996</v>
      </c>
      <c r="K106" s="58">
        <v>4121.8999999999996</v>
      </c>
      <c r="L106" s="58">
        <f t="shared" ref="L106:L109" si="43">K106/J106*100</f>
        <v>100</v>
      </c>
      <c r="M106" s="70"/>
    </row>
    <row r="107" spans="1:13" ht="78" customHeight="1">
      <c r="A107" s="84"/>
      <c r="B107" s="64" t="s">
        <v>216</v>
      </c>
      <c r="C107" s="65" t="s">
        <v>90</v>
      </c>
      <c r="D107" s="8">
        <v>9</v>
      </c>
      <c r="E107" s="8">
        <v>1</v>
      </c>
      <c r="F107" s="8">
        <v>1</v>
      </c>
      <c r="G107" s="58">
        <f t="shared" si="42"/>
        <v>100</v>
      </c>
      <c r="H107" s="9"/>
      <c r="I107" s="58">
        <v>4016</v>
      </c>
      <c r="J107" s="58">
        <v>2626</v>
      </c>
      <c r="K107" s="58">
        <v>2626</v>
      </c>
      <c r="L107" s="58">
        <f t="shared" si="43"/>
        <v>100</v>
      </c>
      <c r="M107" s="70"/>
    </row>
    <row r="108" spans="1:13" ht="33" customHeight="1">
      <c r="A108" s="84"/>
      <c r="B108" s="89" t="s">
        <v>52</v>
      </c>
      <c r="C108" s="89"/>
      <c r="D108" s="89"/>
      <c r="E108" s="89"/>
      <c r="F108" s="89"/>
      <c r="G108" s="89"/>
      <c r="H108" s="89"/>
      <c r="I108" s="58">
        <v>0</v>
      </c>
      <c r="J108" s="58">
        <v>0</v>
      </c>
      <c r="K108" s="58">
        <v>0</v>
      </c>
      <c r="L108" s="10"/>
      <c r="M108" s="70"/>
    </row>
    <row r="109" spans="1:13" ht="51.75" customHeight="1">
      <c r="A109" s="84"/>
      <c r="B109" s="89" t="s">
        <v>64</v>
      </c>
      <c r="C109" s="89"/>
      <c r="D109" s="89"/>
      <c r="E109" s="89"/>
      <c r="F109" s="89"/>
      <c r="G109" s="89"/>
      <c r="H109" s="89"/>
      <c r="I109" s="58">
        <f>I110+I116+I124</f>
        <v>240054.3</v>
      </c>
      <c r="J109" s="58">
        <f>J110+J116+J124</f>
        <v>231449.29999999996</v>
      </c>
      <c r="K109" s="58">
        <f>K110+K116+K124</f>
        <v>231449.29999999996</v>
      </c>
      <c r="L109" s="58">
        <f t="shared" si="43"/>
        <v>100</v>
      </c>
      <c r="M109" s="70"/>
    </row>
    <row r="110" spans="1:13" ht="18.75" customHeight="1">
      <c r="A110" s="84" t="s">
        <v>49</v>
      </c>
      <c r="B110" s="94" t="s">
        <v>51</v>
      </c>
      <c r="C110" s="94"/>
      <c r="D110" s="94"/>
      <c r="E110" s="94"/>
      <c r="F110" s="94"/>
      <c r="G110" s="94"/>
      <c r="H110" s="94"/>
      <c r="I110" s="58">
        <f>I111+I112+I113+I114+I115</f>
        <v>29667.3</v>
      </c>
      <c r="J110" s="58">
        <f t="shared" ref="J110:K110" si="44">J111+J112+J113+J114+J115</f>
        <v>29667.3</v>
      </c>
      <c r="K110" s="58">
        <f t="shared" si="44"/>
        <v>29667.3</v>
      </c>
      <c r="L110" s="58">
        <f t="shared" ref="L110:L129" si="45">K110/J110*100</f>
        <v>100</v>
      </c>
      <c r="M110" s="70"/>
    </row>
    <row r="111" spans="1:13" ht="78" customHeight="1">
      <c r="A111" s="84"/>
      <c r="B111" s="64" t="s">
        <v>15</v>
      </c>
      <c r="C111" s="64" t="s">
        <v>217</v>
      </c>
      <c r="D111" s="8">
        <v>369</v>
      </c>
      <c r="E111" s="8">
        <v>369</v>
      </c>
      <c r="F111" s="8">
        <v>369</v>
      </c>
      <c r="G111" s="58">
        <f t="shared" ref="G111:G123" si="46">F111/E111*100</f>
        <v>100</v>
      </c>
      <c r="H111" s="31"/>
      <c r="I111" s="58">
        <v>22628.3</v>
      </c>
      <c r="J111" s="58">
        <v>22628.3</v>
      </c>
      <c r="K111" s="58">
        <v>22628.3</v>
      </c>
      <c r="L111" s="58">
        <f t="shared" si="45"/>
        <v>100</v>
      </c>
      <c r="M111" s="70"/>
    </row>
    <row r="112" spans="1:13" ht="78" customHeight="1">
      <c r="A112" s="84"/>
      <c r="B112" s="64" t="s">
        <v>16</v>
      </c>
      <c r="C112" s="64" t="s">
        <v>217</v>
      </c>
      <c r="D112" s="8">
        <v>22</v>
      </c>
      <c r="E112" s="8">
        <v>22</v>
      </c>
      <c r="F112" s="8">
        <v>22</v>
      </c>
      <c r="G112" s="58">
        <f t="shared" ref="G112" si="47">F112/E112*100</f>
        <v>100</v>
      </c>
      <c r="H112" s="31"/>
      <c r="I112" s="58">
        <v>1506.3</v>
      </c>
      <c r="J112" s="58">
        <v>1506.3</v>
      </c>
      <c r="K112" s="58">
        <v>1506.3</v>
      </c>
      <c r="L112" s="58">
        <f t="shared" ref="L112" si="48">K112/J112*100</f>
        <v>100</v>
      </c>
      <c r="M112" s="70"/>
    </row>
    <row r="113" spans="1:15" ht="77.25" customHeight="1">
      <c r="A113" s="84"/>
      <c r="B113" s="64" t="s">
        <v>17</v>
      </c>
      <c r="C113" s="64" t="s">
        <v>217</v>
      </c>
      <c r="D113" s="8">
        <v>75</v>
      </c>
      <c r="E113" s="8">
        <v>75</v>
      </c>
      <c r="F113" s="8">
        <v>75</v>
      </c>
      <c r="G113" s="58">
        <f t="shared" si="46"/>
        <v>100</v>
      </c>
      <c r="H113" s="31"/>
      <c r="I113" s="58">
        <v>5089.8</v>
      </c>
      <c r="J113" s="58">
        <v>5089.8</v>
      </c>
      <c r="K113" s="58">
        <v>5089.8</v>
      </c>
      <c r="L113" s="58">
        <f t="shared" si="45"/>
        <v>100</v>
      </c>
      <c r="M113" s="70"/>
    </row>
    <row r="114" spans="1:15" ht="78" customHeight="1">
      <c r="A114" s="84"/>
      <c r="B114" s="64" t="s">
        <v>277</v>
      </c>
      <c r="C114" s="64" t="s">
        <v>217</v>
      </c>
      <c r="D114" s="8">
        <v>8</v>
      </c>
      <c r="E114" s="8">
        <v>8</v>
      </c>
      <c r="F114" s="8">
        <v>8</v>
      </c>
      <c r="G114" s="58">
        <f t="shared" si="46"/>
        <v>100</v>
      </c>
      <c r="H114" s="31"/>
      <c r="I114" s="58">
        <v>172.5</v>
      </c>
      <c r="J114" s="58">
        <v>172.5</v>
      </c>
      <c r="K114" s="58">
        <v>172.5</v>
      </c>
      <c r="L114" s="58">
        <f t="shared" si="45"/>
        <v>100</v>
      </c>
      <c r="M114" s="70"/>
    </row>
    <row r="115" spans="1:15" ht="80.25" customHeight="1">
      <c r="A115" s="84"/>
      <c r="B115" s="64" t="s">
        <v>327</v>
      </c>
      <c r="C115" s="64" t="s">
        <v>217</v>
      </c>
      <c r="D115" s="8">
        <v>8</v>
      </c>
      <c r="E115" s="8">
        <v>10</v>
      </c>
      <c r="F115" s="8">
        <v>10</v>
      </c>
      <c r="G115" s="58">
        <f t="shared" si="46"/>
        <v>100</v>
      </c>
      <c r="H115" s="31"/>
      <c r="I115" s="58">
        <v>270.39999999999998</v>
      </c>
      <c r="J115" s="58">
        <v>270.39999999999998</v>
      </c>
      <c r="K115" s="58">
        <v>270.39999999999998</v>
      </c>
      <c r="L115" s="58">
        <f t="shared" si="45"/>
        <v>100</v>
      </c>
      <c r="M115" s="70"/>
    </row>
    <row r="116" spans="1:15" ht="15.75" customHeight="1">
      <c r="A116" s="84"/>
      <c r="B116" s="94" t="s">
        <v>55</v>
      </c>
      <c r="C116" s="94"/>
      <c r="D116" s="94"/>
      <c r="E116" s="94"/>
      <c r="F116" s="94"/>
      <c r="G116" s="94"/>
      <c r="H116" s="94"/>
      <c r="I116" s="58">
        <f>I117+I118+I119+I120+I121+I122+I123</f>
        <v>181545.2</v>
      </c>
      <c r="J116" s="58">
        <f t="shared" ref="J116:K116" si="49">J117+J118+J119+J120+J121+J122+J123</f>
        <v>169944.99999999997</v>
      </c>
      <c r="K116" s="58">
        <f t="shared" si="49"/>
        <v>169944.99999999997</v>
      </c>
      <c r="L116" s="58">
        <f t="shared" si="45"/>
        <v>100</v>
      </c>
      <c r="M116" s="70"/>
    </row>
    <row r="117" spans="1:15" ht="87" customHeight="1">
      <c r="A117" s="84" t="s">
        <v>49</v>
      </c>
      <c r="B117" s="64" t="s">
        <v>218</v>
      </c>
      <c r="C117" s="65" t="s">
        <v>90</v>
      </c>
      <c r="D117" s="8">
        <v>296</v>
      </c>
      <c r="E117" s="8">
        <v>116</v>
      </c>
      <c r="F117" s="8">
        <v>212</v>
      </c>
      <c r="G117" s="58">
        <f t="shared" si="46"/>
        <v>182.75862068965517</v>
      </c>
      <c r="H117" s="105" t="s">
        <v>329</v>
      </c>
      <c r="I117" s="58">
        <v>43784.3</v>
      </c>
      <c r="J117" s="58">
        <v>37882.1</v>
      </c>
      <c r="K117" s="58">
        <v>37882.1</v>
      </c>
      <c r="L117" s="58">
        <f t="shared" si="45"/>
        <v>100</v>
      </c>
      <c r="M117" s="70"/>
    </row>
    <row r="118" spans="1:15" ht="70.5" customHeight="1">
      <c r="A118" s="84"/>
      <c r="B118" s="64" t="s">
        <v>219</v>
      </c>
      <c r="C118" s="65" t="s">
        <v>90</v>
      </c>
      <c r="D118" s="8">
        <v>110</v>
      </c>
      <c r="E118" s="8">
        <v>45</v>
      </c>
      <c r="F118" s="8">
        <v>67</v>
      </c>
      <c r="G118" s="58">
        <f t="shared" si="46"/>
        <v>148.88888888888889</v>
      </c>
      <c r="H118" s="82"/>
      <c r="I118" s="58">
        <v>12237.6</v>
      </c>
      <c r="J118" s="58">
        <v>9437.6</v>
      </c>
      <c r="K118" s="58">
        <v>9437.6</v>
      </c>
      <c r="L118" s="58">
        <f t="shared" si="45"/>
        <v>100</v>
      </c>
      <c r="M118" s="70"/>
    </row>
    <row r="119" spans="1:15" ht="66.75" customHeight="1">
      <c r="A119" s="84"/>
      <c r="B119" s="64" t="s">
        <v>220</v>
      </c>
      <c r="C119" s="65" t="s">
        <v>90</v>
      </c>
      <c r="D119" s="8">
        <v>288</v>
      </c>
      <c r="E119" s="8">
        <v>107</v>
      </c>
      <c r="F119" s="8">
        <v>104</v>
      </c>
      <c r="G119" s="58">
        <f t="shared" si="46"/>
        <v>97.196261682242991</v>
      </c>
      <c r="H119" s="9"/>
      <c r="I119" s="58">
        <v>41683.9</v>
      </c>
      <c r="J119" s="58">
        <v>31886.1</v>
      </c>
      <c r="K119" s="58">
        <v>31886.1</v>
      </c>
      <c r="L119" s="58">
        <f t="shared" si="45"/>
        <v>100</v>
      </c>
      <c r="M119" s="70"/>
    </row>
    <row r="120" spans="1:15" ht="152.25" customHeight="1">
      <c r="A120" s="84"/>
      <c r="B120" s="64" t="s">
        <v>221</v>
      </c>
      <c r="C120" s="65" t="s">
        <v>90</v>
      </c>
      <c r="D120" s="8">
        <v>52</v>
      </c>
      <c r="E120" s="8">
        <v>52</v>
      </c>
      <c r="F120" s="8">
        <v>40</v>
      </c>
      <c r="G120" s="58">
        <f t="shared" si="46"/>
        <v>76.923076923076934</v>
      </c>
      <c r="H120" s="4" t="s">
        <v>409</v>
      </c>
      <c r="I120" s="58">
        <v>16560.8</v>
      </c>
      <c r="J120" s="58">
        <v>16560.8</v>
      </c>
      <c r="K120" s="58">
        <v>16560.8</v>
      </c>
      <c r="L120" s="58">
        <f t="shared" si="45"/>
        <v>100</v>
      </c>
      <c r="M120" s="70"/>
    </row>
    <row r="121" spans="1:15" ht="65.25" customHeight="1">
      <c r="A121" s="84"/>
      <c r="B121" s="64" t="s">
        <v>18</v>
      </c>
      <c r="C121" s="65" t="s">
        <v>90</v>
      </c>
      <c r="D121" s="8">
        <v>163</v>
      </c>
      <c r="E121" s="8">
        <v>163</v>
      </c>
      <c r="F121" s="8">
        <v>121</v>
      </c>
      <c r="G121" s="58">
        <f t="shared" si="46"/>
        <v>74.233128834355838</v>
      </c>
      <c r="H121" s="4" t="s">
        <v>402</v>
      </c>
      <c r="I121" s="58">
        <v>38949.800000000003</v>
      </c>
      <c r="J121" s="58">
        <v>40954.6</v>
      </c>
      <c r="K121" s="58">
        <v>40954.6</v>
      </c>
      <c r="L121" s="58">
        <f t="shared" si="45"/>
        <v>100</v>
      </c>
      <c r="M121" s="70"/>
    </row>
    <row r="122" spans="1:15" ht="66" customHeight="1">
      <c r="A122" s="84"/>
      <c r="B122" s="64" t="s">
        <v>280</v>
      </c>
      <c r="C122" s="64" t="s">
        <v>180</v>
      </c>
      <c r="D122" s="8">
        <v>30</v>
      </c>
      <c r="E122" s="8">
        <v>30</v>
      </c>
      <c r="F122" s="8">
        <v>30</v>
      </c>
      <c r="G122" s="58">
        <f t="shared" ref="G122" si="50">F122/E122*100</f>
        <v>100</v>
      </c>
      <c r="H122" s="9"/>
      <c r="I122" s="58">
        <v>4976</v>
      </c>
      <c r="J122" s="58">
        <v>4976</v>
      </c>
      <c r="K122" s="58">
        <v>4976</v>
      </c>
      <c r="L122" s="58">
        <f t="shared" ref="L122" si="51">K122/J122*100</f>
        <v>100</v>
      </c>
      <c r="M122" s="70"/>
    </row>
    <row r="123" spans="1:15" ht="147" customHeight="1">
      <c r="A123" s="84" t="s">
        <v>49</v>
      </c>
      <c r="B123" s="64" t="s">
        <v>328</v>
      </c>
      <c r="C123" s="64" t="s">
        <v>90</v>
      </c>
      <c r="D123" s="8">
        <v>70</v>
      </c>
      <c r="E123" s="8">
        <v>70</v>
      </c>
      <c r="F123" s="8">
        <v>26</v>
      </c>
      <c r="G123" s="58">
        <f t="shared" si="46"/>
        <v>37.142857142857146</v>
      </c>
      <c r="H123" s="4" t="s">
        <v>410</v>
      </c>
      <c r="I123" s="58">
        <v>23352.799999999999</v>
      </c>
      <c r="J123" s="58">
        <v>28247.8</v>
      </c>
      <c r="K123" s="58">
        <v>28247.8</v>
      </c>
      <c r="L123" s="58">
        <f t="shared" si="45"/>
        <v>100</v>
      </c>
      <c r="M123" s="70"/>
    </row>
    <row r="124" spans="1:15" ht="31.5" customHeight="1">
      <c r="A124" s="84"/>
      <c r="B124" s="89" t="s">
        <v>52</v>
      </c>
      <c r="C124" s="89"/>
      <c r="D124" s="89"/>
      <c r="E124" s="89"/>
      <c r="F124" s="89"/>
      <c r="G124" s="89"/>
      <c r="H124" s="89"/>
      <c r="I124" s="58">
        <v>28841.8</v>
      </c>
      <c r="J124" s="58">
        <v>31837</v>
      </c>
      <c r="K124" s="58">
        <v>31837</v>
      </c>
      <c r="L124" s="58">
        <f t="shared" si="45"/>
        <v>100</v>
      </c>
      <c r="M124" s="70"/>
    </row>
    <row r="125" spans="1:15" ht="32.25" customHeight="1">
      <c r="A125" s="84"/>
      <c r="B125" s="89" t="s">
        <v>65</v>
      </c>
      <c r="C125" s="89"/>
      <c r="D125" s="89"/>
      <c r="E125" s="89"/>
      <c r="F125" s="89"/>
      <c r="G125" s="89"/>
      <c r="H125" s="89"/>
      <c r="I125" s="58">
        <f>I126</f>
        <v>27548.7</v>
      </c>
      <c r="J125" s="58">
        <f t="shared" ref="J125:K125" si="52">J126</f>
        <v>25718.799999999999</v>
      </c>
      <c r="K125" s="58">
        <f t="shared" si="52"/>
        <v>25718.799999999999</v>
      </c>
      <c r="L125" s="58">
        <f t="shared" si="45"/>
        <v>100</v>
      </c>
      <c r="M125" s="70"/>
    </row>
    <row r="126" spans="1:15" ht="21.75" customHeight="1">
      <c r="A126" s="84"/>
      <c r="B126" s="94" t="s">
        <v>55</v>
      </c>
      <c r="C126" s="94"/>
      <c r="D126" s="94"/>
      <c r="E126" s="94"/>
      <c r="F126" s="94"/>
      <c r="G126" s="94"/>
      <c r="H126" s="94"/>
      <c r="I126" s="58">
        <f>I127+I128+I129</f>
        <v>27548.7</v>
      </c>
      <c r="J126" s="58">
        <f t="shared" ref="J126:K126" si="53">J127+J128+J129</f>
        <v>25718.799999999999</v>
      </c>
      <c r="K126" s="58">
        <f t="shared" si="53"/>
        <v>25718.799999999999</v>
      </c>
      <c r="L126" s="58">
        <f t="shared" si="45"/>
        <v>100</v>
      </c>
      <c r="M126" s="70"/>
    </row>
    <row r="127" spans="1:15" ht="118.5" customHeight="1">
      <c r="A127" s="84"/>
      <c r="B127" s="64" t="s">
        <v>222</v>
      </c>
      <c r="C127" s="65" t="s">
        <v>90</v>
      </c>
      <c r="D127" s="3">
        <v>24</v>
      </c>
      <c r="E127" s="3">
        <v>23</v>
      </c>
      <c r="F127" s="3">
        <v>13</v>
      </c>
      <c r="G127" s="58">
        <f t="shared" ref="G127:G129" si="54">F127/E127*100</f>
        <v>56.521739130434781</v>
      </c>
      <c r="H127" s="4" t="s">
        <v>330</v>
      </c>
      <c r="I127" s="58">
        <v>21224.25</v>
      </c>
      <c r="J127" s="58">
        <v>19394.349999999999</v>
      </c>
      <c r="K127" s="58">
        <v>19394.349999999999</v>
      </c>
      <c r="L127" s="58">
        <f t="shared" si="45"/>
        <v>100</v>
      </c>
      <c r="M127" s="70"/>
      <c r="O127" s="7"/>
    </row>
    <row r="128" spans="1:15" ht="146.25" customHeight="1">
      <c r="A128" s="84"/>
      <c r="B128" s="64" t="s">
        <v>223</v>
      </c>
      <c r="C128" s="65" t="s">
        <v>90</v>
      </c>
      <c r="D128" s="3">
        <v>4</v>
      </c>
      <c r="E128" s="3">
        <v>4</v>
      </c>
      <c r="F128" s="3">
        <v>3</v>
      </c>
      <c r="G128" s="58">
        <f t="shared" si="54"/>
        <v>75</v>
      </c>
      <c r="H128" s="4" t="s">
        <v>400</v>
      </c>
      <c r="I128" s="58">
        <v>4810.6499999999996</v>
      </c>
      <c r="J128" s="58">
        <v>4810.6499999999996</v>
      </c>
      <c r="K128" s="58">
        <v>4810.6499999999996</v>
      </c>
      <c r="L128" s="58">
        <f t="shared" si="45"/>
        <v>100</v>
      </c>
      <c r="M128" s="70"/>
    </row>
    <row r="129" spans="1:19" ht="105.75" customHeight="1">
      <c r="A129" s="84" t="s">
        <v>49</v>
      </c>
      <c r="B129" s="64" t="s">
        <v>224</v>
      </c>
      <c r="C129" s="65" t="s">
        <v>225</v>
      </c>
      <c r="D129" s="3">
        <v>3</v>
      </c>
      <c r="E129" s="3">
        <v>3</v>
      </c>
      <c r="F129" s="3">
        <v>2</v>
      </c>
      <c r="G129" s="58">
        <f t="shared" si="54"/>
        <v>66.666666666666657</v>
      </c>
      <c r="H129" s="4" t="s">
        <v>401</v>
      </c>
      <c r="I129" s="58">
        <v>1513.8</v>
      </c>
      <c r="J129" s="58">
        <v>1513.8</v>
      </c>
      <c r="K129" s="58">
        <v>1513.8</v>
      </c>
      <c r="L129" s="58">
        <f t="shared" si="45"/>
        <v>100</v>
      </c>
      <c r="M129" s="70"/>
    </row>
    <row r="130" spans="1:19" ht="33" customHeight="1">
      <c r="A130" s="85"/>
      <c r="B130" s="89" t="s">
        <v>52</v>
      </c>
      <c r="C130" s="89"/>
      <c r="D130" s="89"/>
      <c r="E130" s="89"/>
      <c r="F130" s="89"/>
      <c r="G130" s="89"/>
      <c r="H130" s="89"/>
      <c r="I130" s="58">
        <v>0</v>
      </c>
      <c r="J130" s="58">
        <v>0</v>
      </c>
      <c r="K130" s="58">
        <v>0</v>
      </c>
      <c r="L130" s="58"/>
      <c r="M130" s="70"/>
    </row>
    <row r="131" spans="1:19" ht="18.75" customHeight="1">
      <c r="A131" s="130" t="s">
        <v>8</v>
      </c>
      <c r="B131" s="130"/>
      <c r="C131" s="130"/>
      <c r="D131" s="130"/>
      <c r="E131" s="130"/>
      <c r="F131" s="130"/>
      <c r="G131" s="130"/>
      <c r="H131" s="130"/>
      <c r="I131" s="36">
        <f>I133+I160+I173</f>
        <v>2280005.19</v>
      </c>
      <c r="J131" s="36">
        <f t="shared" ref="J131:K131" si="55">J133+J160+J173</f>
        <v>2288873.0099999998</v>
      </c>
      <c r="K131" s="36">
        <f t="shared" si="55"/>
        <v>2284095.8099999996</v>
      </c>
      <c r="L131" s="69">
        <f t="shared" ref="L131:L134" si="56">K131/J131*100</f>
        <v>99.791285930712235</v>
      </c>
      <c r="M131" s="19"/>
    </row>
    <row r="132" spans="1:19" ht="23.25" hidden="1" customHeight="1">
      <c r="A132" s="108" t="s">
        <v>24</v>
      </c>
      <c r="B132" s="108"/>
      <c r="C132" s="108"/>
      <c r="D132" s="108"/>
      <c r="E132" s="108"/>
      <c r="F132" s="108"/>
      <c r="G132" s="108"/>
      <c r="H132" s="108"/>
      <c r="I132" s="26">
        <f>I133</f>
        <v>537784.49</v>
      </c>
      <c r="J132" s="26">
        <f t="shared" ref="J132:K132" si="57">J133</f>
        <v>550210.91</v>
      </c>
      <c r="K132" s="26">
        <f t="shared" si="57"/>
        <v>548314.41</v>
      </c>
      <c r="L132" s="72">
        <f t="shared" si="56"/>
        <v>99.655313995863878</v>
      </c>
      <c r="M132" s="26"/>
    </row>
    <row r="133" spans="1:19" ht="66.75" customHeight="1">
      <c r="A133" s="83" t="s">
        <v>50</v>
      </c>
      <c r="B133" s="89" t="s">
        <v>332</v>
      </c>
      <c r="C133" s="89"/>
      <c r="D133" s="89"/>
      <c r="E133" s="89"/>
      <c r="F133" s="89"/>
      <c r="G133" s="89"/>
      <c r="H133" s="89"/>
      <c r="I133" s="5">
        <f>I134+I145+I158+I159</f>
        <v>537784.49</v>
      </c>
      <c r="J133" s="5">
        <f t="shared" ref="J133:K133" si="58">J134+J145+J158+J159</f>
        <v>550210.91</v>
      </c>
      <c r="K133" s="5">
        <f t="shared" si="58"/>
        <v>548314.41</v>
      </c>
      <c r="L133" s="69">
        <f t="shared" si="56"/>
        <v>99.655313995863878</v>
      </c>
      <c r="M133" s="26"/>
    </row>
    <row r="134" spans="1:19" ht="23.25" customHeight="1">
      <c r="A134" s="84"/>
      <c r="B134" s="94" t="s">
        <v>51</v>
      </c>
      <c r="C134" s="94"/>
      <c r="D134" s="94"/>
      <c r="E134" s="94"/>
      <c r="F134" s="94"/>
      <c r="G134" s="94"/>
      <c r="H134" s="94"/>
      <c r="I134" s="5">
        <f>SUM(I135:I144)</f>
        <v>356927.4</v>
      </c>
      <c r="J134" s="5">
        <f t="shared" ref="J134:K134" si="59">SUM(J135:J144)</f>
        <v>364908.87000000005</v>
      </c>
      <c r="K134" s="5">
        <f t="shared" si="59"/>
        <v>364908.87000000005</v>
      </c>
      <c r="L134" s="69">
        <f t="shared" si="56"/>
        <v>100</v>
      </c>
      <c r="M134" s="26"/>
      <c r="O134" s="6"/>
      <c r="P134" s="6"/>
      <c r="R134" s="6"/>
      <c r="S134" s="6"/>
    </row>
    <row r="135" spans="1:19" ht="90.75" customHeight="1">
      <c r="A135" s="84"/>
      <c r="B135" s="64" t="s">
        <v>25</v>
      </c>
      <c r="C135" s="64" t="s">
        <v>185</v>
      </c>
      <c r="D135" s="3">
        <v>16</v>
      </c>
      <c r="E135" s="3">
        <v>16</v>
      </c>
      <c r="F135" s="3">
        <v>17</v>
      </c>
      <c r="G135" s="58">
        <f t="shared" ref="G135:G157" si="60">F135/E135*100</f>
        <v>106.25</v>
      </c>
      <c r="H135" s="4" t="s">
        <v>411</v>
      </c>
      <c r="I135" s="5">
        <v>3525.6</v>
      </c>
      <c r="J135" s="5">
        <v>3503.47</v>
      </c>
      <c r="K135" s="5">
        <v>3503.47</v>
      </c>
      <c r="L135" s="69">
        <f>K135/J135*100</f>
        <v>100</v>
      </c>
      <c r="M135" s="70"/>
      <c r="R135" s="6"/>
    </row>
    <row r="136" spans="1:19" ht="39" customHeight="1">
      <c r="A136" s="84"/>
      <c r="B136" s="64" t="s">
        <v>27</v>
      </c>
      <c r="C136" s="64" t="s">
        <v>185</v>
      </c>
      <c r="D136" s="3">
        <v>283</v>
      </c>
      <c r="E136" s="3">
        <v>279</v>
      </c>
      <c r="F136" s="3">
        <v>283</v>
      </c>
      <c r="G136" s="58">
        <f t="shared" si="60"/>
        <v>101.4336917562724</v>
      </c>
      <c r="H136" s="22"/>
      <c r="I136" s="58">
        <v>44497.8</v>
      </c>
      <c r="J136" s="58">
        <v>44248.01</v>
      </c>
      <c r="K136" s="58">
        <v>44248.01</v>
      </c>
      <c r="L136" s="69">
        <f t="shared" ref="L136:L149" si="61">K136/J136*100</f>
        <v>100</v>
      </c>
      <c r="M136" s="70"/>
    </row>
    <row r="137" spans="1:19" ht="39.75" customHeight="1">
      <c r="A137" s="84"/>
      <c r="B137" s="64" t="s">
        <v>28</v>
      </c>
      <c r="C137" s="64" t="s">
        <v>185</v>
      </c>
      <c r="D137" s="3">
        <v>872</v>
      </c>
      <c r="E137" s="3">
        <v>889</v>
      </c>
      <c r="F137" s="3">
        <v>882</v>
      </c>
      <c r="G137" s="58">
        <f t="shared" si="60"/>
        <v>99.212598425196859</v>
      </c>
      <c r="H137" s="22"/>
      <c r="I137" s="58">
        <v>131515.20000000001</v>
      </c>
      <c r="J137" s="58">
        <v>132125.75</v>
      </c>
      <c r="K137" s="58">
        <v>132125.75</v>
      </c>
      <c r="L137" s="69">
        <f t="shared" si="61"/>
        <v>100</v>
      </c>
      <c r="M137" s="70"/>
    </row>
    <row r="138" spans="1:19" ht="42.75" customHeight="1">
      <c r="A138" s="84"/>
      <c r="B138" s="64" t="s">
        <v>200</v>
      </c>
      <c r="C138" s="64" t="s">
        <v>185</v>
      </c>
      <c r="D138" s="3">
        <v>280</v>
      </c>
      <c r="E138" s="3">
        <v>279</v>
      </c>
      <c r="F138" s="3">
        <v>279</v>
      </c>
      <c r="G138" s="58">
        <f t="shared" si="60"/>
        <v>100</v>
      </c>
      <c r="H138" s="22"/>
      <c r="I138" s="58">
        <v>30018.1</v>
      </c>
      <c r="J138" s="58">
        <v>27983.82</v>
      </c>
      <c r="K138" s="58">
        <v>27983.82</v>
      </c>
      <c r="L138" s="69">
        <f t="shared" si="61"/>
        <v>100</v>
      </c>
      <c r="M138" s="70"/>
    </row>
    <row r="139" spans="1:19" ht="81.75" customHeight="1">
      <c r="A139" s="84" t="s">
        <v>50</v>
      </c>
      <c r="B139" s="64" t="s">
        <v>26</v>
      </c>
      <c r="C139" s="64" t="s">
        <v>185</v>
      </c>
      <c r="D139" s="3">
        <v>16</v>
      </c>
      <c r="E139" s="3">
        <v>16</v>
      </c>
      <c r="F139" s="3">
        <v>17</v>
      </c>
      <c r="G139" s="58">
        <f t="shared" si="60"/>
        <v>106.25</v>
      </c>
      <c r="H139" s="4" t="s">
        <v>331</v>
      </c>
      <c r="I139" s="58">
        <v>1792.3</v>
      </c>
      <c r="J139" s="58">
        <v>2077.98</v>
      </c>
      <c r="K139" s="58">
        <v>2077.98</v>
      </c>
      <c r="L139" s="69">
        <f t="shared" si="61"/>
        <v>100</v>
      </c>
      <c r="M139" s="70"/>
    </row>
    <row r="140" spans="1:19" ht="31.5" customHeight="1">
      <c r="A140" s="84"/>
      <c r="B140" s="64" t="s">
        <v>73</v>
      </c>
      <c r="C140" s="64" t="s">
        <v>186</v>
      </c>
      <c r="D140" s="3">
        <v>314875</v>
      </c>
      <c r="E140" s="3">
        <v>326978</v>
      </c>
      <c r="F140" s="3">
        <v>324741</v>
      </c>
      <c r="G140" s="58">
        <f t="shared" si="60"/>
        <v>99.315856112643658</v>
      </c>
      <c r="H140" s="22"/>
      <c r="I140" s="58">
        <v>40083.199999999997</v>
      </c>
      <c r="J140" s="58">
        <v>39665.379999999997</v>
      </c>
      <c r="K140" s="58">
        <v>39665.379999999997</v>
      </c>
      <c r="L140" s="69">
        <f t="shared" si="61"/>
        <v>100</v>
      </c>
      <c r="M140" s="70"/>
    </row>
    <row r="141" spans="1:19" ht="26.25" customHeight="1">
      <c r="A141" s="84"/>
      <c r="B141" s="64" t="s">
        <v>29</v>
      </c>
      <c r="C141" s="64" t="s">
        <v>185</v>
      </c>
      <c r="D141" s="3">
        <v>806</v>
      </c>
      <c r="E141" s="3">
        <v>808</v>
      </c>
      <c r="F141" s="3">
        <v>798</v>
      </c>
      <c r="G141" s="58">
        <f t="shared" si="60"/>
        <v>98.762376237623755</v>
      </c>
      <c r="H141" s="22"/>
      <c r="I141" s="58">
        <v>90029.4</v>
      </c>
      <c r="J141" s="58">
        <v>103961.07</v>
      </c>
      <c r="K141" s="58">
        <v>103961.07</v>
      </c>
      <c r="L141" s="69">
        <f t="shared" si="61"/>
        <v>100</v>
      </c>
      <c r="M141" s="70"/>
    </row>
    <row r="142" spans="1:19" ht="28.5" customHeight="1">
      <c r="A142" s="84"/>
      <c r="B142" s="64" t="s">
        <v>30</v>
      </c>
      <c r="C142" s="64" t="s">
        <v>185</v>
      </c>
      <c r="D142" s="3">
        <v>650</v>
      </c>
      <c r="E142" s="3">
        <v>650</v>
      </c>
      <c r="F142" s="3">
        <v>650</v>
      </c>
      <c r="G142" s="58">
        <f t="shared" si="60"/>
        <v>100</v>
      </c>
      <c r="H142" s="22"/>
      <c r="I142" s="58">
        <v>781.9</v>
      </c>
      <c r="J142" s="58">
        <v>964.59</v>
      </c>
      <c r="K142" s="58">
        <v>964.59</v>
      </c>
      <c r="L142" s="69">
        <f t="shared" si="61"/>
        <v>100</v>
      </c>
      <c r="M142" s="70"/>
    </row>
    <row r="143" spans="1:19" ht="86.25" customHeight="1">
      <c r="A143" s="84"/>
      <c r="B143" s="64" t="s">
        <v>31</v>
      </c>
      <c r="C143" s="64" t="s">
        <v>201</v>
      </c>
      <c r="D143" s="3">
        <v>650</v>
      </c>
      <c r="E143" s="3">
        <v>650</v>
      </c>
      <c r="F143" s="3">
        <v>650</v>
      </c>
      <c r="G143" s="58">
        <f t="shared" si="60"/>
        <v>100</v>
      </c>
      <c r="H143" s="22"/>
      <c r="I143" s="69">
        <v>2356.5</v>
      </c>
      <c r="J143" s="69">
        <v>2906.93</v>
      </c>
      <c r="K143" s="69">
        <v>2906.93</v>
      </c>
      <c r="L143" s="69">
        <f t="shared" si="61"/>
        <v>100</v>
      </c>
      <c r="M143" s="70"/>
    </row>
    <row r="144" spans="1:19" ht="39.75" customHeight="1">
      <c r="A144" s="84"/>
      <c r="B144" s="64" t="s">
        <v>20</v>
      </c>
      <c r="C144" s="64" t="s">
        <v>186</v>
      </c>
      <c r="D144" s="3">
        <v>106056</v>
      </c>
      <c r="E144" s="3">
        <v>106056</v>
      </c>
      <c r="F144" s="3">
        <v>106076</v>
      </c>
      <c r="G144" s="58">
        <f t="shared" si="60"/>
        <v>100.01885796183147</v>
      </c>
      <c r="H144" s="22"/>
      <c r="I144" s="69">
        <v>12327.4</v>
      </c>
      <c r="J144" s="69">
        <v>7471.87</v>
      </c>
      <c r="K144" s="69">
        <v>7471.87</v>
      </c>
      <c r="L144" s="69">
        <f t="shared" si="61"/>
        <v>100</v>
      </c>
      <c r="M144" s="70"/>
    </row>
    <row r="145" spans="1:13" ht="21.75" customHeight="1">
      <c r="A145" s="84"/>
      <c r="B145" s="94" t="s">
        <v>55</v>
      </c>
      <c r="C145" s="94"/>
      <c r="D145" s="94"/>
      <c r="E145" s="94"/>
      <c r="F145" s="94"/>
      <c r="G145" s="94"/>
      <c r="H145" s="94"/>
      <c r="I145" s="69">
        <f>SUM(I146:I157)</f>
        <v>150658.09000000003</v>
      </c>
      <c r="J145" s="69">
        <f t="shared" ref="J145:K145" si="62">SUM(J146:J157)</f>
        <v>159082.04</v>
      </c>
      <c r="K145" s="69">
        <f t="shared" si="62"/>
        <v>159082.04</v>
      </c>
      <c r="L145" s="69">
        <f t="shared" si="61"/>
        <v>100</v>
      </c>
      <c r="M145" s="72"/>
    </row>
    <row r="146" spans="1:13" ht="93.75" customHeight="1">
      <c r="A146" s="84"/>
      <c r="B146" s="64" t="s">
        <v>202</v>
      </c>
      <c r="C146" s="64" t="s">
        <v>90</v>
      </c>
      <c r="D146" s="3">
        <v>110</v>
      </c>
      <c r="E146" s="3">
        <v>110</v>
      </c>
      <c r="F146" s="3">
        <v>110</v>
      </c>
      <c r="G146" s="58">
        <f t="shared" si="60"/>
        <v>100</v>
      </c>
      <c r="H146" s="3"/>
      <c r="I146" s="69">
        <v>65143.91</v>
      </c>
      <c r="J146" s="69">
        <v>67698.48</v>
      </c>
      <c r="K146" s="69">
        <v>67698.48</v>
      </c>
      <c r="L146" s="69">
        <f t="shared" si="61"/>
        <v>100</v>
      </c>
      <c r="M146" s="72"/>
    </row>
    <row r="147" spans="1:13" ht="118.5" customHeight="1">
      <c r="A147" s="84"/>
      <c r="B147" s="64" t="s">
        <v>203</v>
      </c>
      <c r="C147" s="64" t="s">
        <v>204</v>
      </c>
      <c r="D147" s="3">
        <v>6</v>
      </c>
      <c r="E147" s="3">
        <v>6</v>
      </c>
      <c r="F147" s="3">
        <v>6</v>
      </c>
      <c r="G147" s="58">
        <f t="shared" si="60"/>
        <v>100</v>
      </c>
      <c r="H147" s="3"/>
      <c r="I147" s="69">
        <v>7601.8</v>
      </c>
      <c r="J147" s="69">
        <v>8062.69</v>
      </c>
      <c r="K147" s="69">
        <v>8062.69</v>
      </c>
      <c r="L147" s="69">
        <f t="shared" si="61"/>
        <v>100</v>
      </c>
      <c r="M147" s="72"/>
    </row>
    <row r="148" spans="1:13" ht="43.5" customHeight="1">
      <c r="A148" s="84" t="s">
        <v>50</v>
      </c>
      <c r="B148" s="64" t="s">
        <v>205</v>
      </c>
      <c r="C148" s="64" t="s">
        <v>206</v>
      </c>
      <c r="D148" s="3">
        <v>227</v>
      </c>
      <c r="E148" s="3">
        <v>227</v>
      </c>
      <c r="F148" s="3">
        <v>234</v>
      </c>
      <c r="G148" s="58">
        <f t="shared" si="60"/>
        <v>103.08370044052863</v>
      </c>
      <c r="H148" s="3"/>
      <c r="I148" s="69">
        <v>1329.27</v>
      </c>
      <c r="J148" s="69">
        <v>1390.42</v>
      </c>
      <c r="K148" s="69">
        <v>1390.42</v>
      </c>
      <c r="L148" s="69">
        <f t="shared" si="61"/>
        <v>100</v>
      </c>
      <c r="M148" s="72"/>
    </row>
    <row r="149" spans="1:13" ht="42" customHeight="1">
      <c r="A149" s="84"/>
      <c r="B149" s="90" t="s">
        <v>207</v>
      </c>
      <c r="C149" s="64" t="s">
        <v>90</v>
      </c>
      <c r="D149" s="3">
        <v>1</v>
      </c>
      <c r="E149" s="3">
        <v>1</v>
      </c>
      <c r="F149" s="3">
        <v>1</v>
      </c>
      <c r="G149" s="58">
        <f t="shared" si="60"/>
        <v>100</v>
      </c>
      <c r="H149" s="3"/>
      <c r="I149" s="88">
        <v>79.239999999999995</v>
      </c>
      <c r="J149" s="88">
        <v>79.239999999999995</v>
      </c>
      <c r="K149" s="88">
        <v>79.239999999999995</v>
      </c>
      <c r="L149" s="113">
        <f t="shared" si="61"/>
        <v>100</v>
      </c>
      <c r="M149" s="120"/>
    </row>
    <row r="150" spans="1:13" ht="65.25" customHeight="1">
      <c r="A150" s="84"/>
      <c r="B150" s="90"/>
      <c r="C150" s="64" t="s">
        <v>208</v>
      </c>
      <c r="D150" s="3">
        <v>2090</v>
      </c>
      <c r="E150" s="3">
        <v>2090</v>
      </c>
      <c r="F150" s="3">
        <v>2090</v>
      </c>
      <c r="G150" s="58">
        <f t="shared" si="60"/>
        <v>100</v>
      </c>
      <c r="H150" s="9"/>
      <c r="I150" s="88"/>
      <c r="J150" s="156"/>
      <c r="K150" s="88"/>
      <c r="L150" s="115"/>
      <c r="M150" s="136"/>
    </row>
    <row r="151" spans="1:13" ht="39.75" customHeight="1">
      <c r="A151" s="84"/>
      <c r="B151" s="99" t="s">
        <v>209</v>
      </c>
      <c r="C151" s="64" t="s">
        <v>90</v>
      </c>
      <c r="D151" s="3">
        <v>87</v>
      </c>
      <c r="E151" s="3">
        <v>87</v>
      </c>
      <c r="F151" s="3">
        <v>87</v>
      </c>
      <c r="G151" s="58">
        <f t="shared" si="60"/>
        <v>100</v>
      </c>
      <c r="H151" s="3"/>
      <c r="I151" s="91">
        <v>1130.77</v>
      </c>
      <c r="J151" s="91">
        <v>1146.6099999999999</v>
      </c>
      <c r="K151" s="91">
        <v>1146.6099999999999</v>
      </c>
      <c r="L151" s="113">
        <f>K151/J151*100</f>
        <v>100</v>
      </c>
      <c r="M151" s="96"/>
    </row>
    <row r="152" spans="1:13" ht="39.75" customHeight="1">
      <c r="A152" s="84"/>
      <c r="B152" s="106"/>
      <c r="C152" s="64" t="s">
        <v>210</v>
      </c>
      <c r="D152" s="3">
        <v>34</v>
      </c>
      <c r="E152" s="3">
        <v>34</v>
      </c>
      <c r="F152" s="3">
        <v>34</v>
      </c>
      <c r="G152" s="58">
        <f t="shared" si="60"/>
        <v>100</v>
      </c>
      <c r="H152" s="3"/>
      <c r="I152" s="92"/>
      <c r="J152" s="92"/>
      <c r="K152" s="92"/>
      <c r="L152" s="114"/>
      <c r="M152" s="97"/>
    </row>
    <row r="153" spans="1:13" ht="65.25" customHeight="1">
      <c r="A153" s="84"/>
      <c r="B153" s="106"/>
      <c r="C153" s="64" t="s">
        <v>211</v>
      </c>
      <c r="D153" s="3">
        <v>965</v>
      </c>
      <c r="E153" s="3">
        <v>965</v>
      </c>
      <c r="F153" s="3">
        <v>965</v>
      </c>
      <c r="G153" s="58">
        <f t="shared" si="60"/>
        <v>100</v>
      </c>
      <c r="H153" s="3"/>
      <c r="I153" s="92"/>
      <c r="J153" s="92"/>
      <c r="K153" s="92"/>
      <c r="L153" s="114"/>
      <c r="M153" s="97"/>
    </row>
    <row r="154" spans="1:13" ht="90.75" customHeight="1">
      <c r="A154" s="84"/>
      <c r="B154" s="100"/>
      <c r="C154" s="64" t="s">
        <v>214</v>
      </c>
      <c r="D154" s="3">
        <v>301</v>
      </c>
      <c r="E154" s="3">
        <v>301</v>
      </c>
      <c r="F154" s="3">
        <v>302</v>
      </c>
      <c r="G154" s="58">
        <f t="shared" si="60"/>
        <v>100.33222591362126</v>
      </c>
      <c r="H154" s="3"/>
      <c r="I154" s="93"/>
      <c r="J154" s="93"/>
      <c r="K154" s="93"/>
      <c r="L154" s="115"/>
      <c r="M154" s="98"/>
    </row>
    <row r="155" spans="1:13" ht="81" customHeight="1">
      <c r="A155" s="84"/>
      <c r="B155" s="64" t="s">
        <v>212</v>
      </c>
      <c r="C155" s="64" t="s">
        <v>90</v>
      </c>
      <c r="D155" s="3">
        <v>524</v>
      </c>
      <c r="E155" s="3">
        <v>525</v>
      </c>
      <c r="F155" s="3">
        <v>525</v>
      </c>
      <c r="G155" s="58">
        <f t="shared" si="60"/>
        <v>100</v>
      </c>
      <c r="H155" s="3"/>
      <c r="I155" s="58">
        <v>55890.7</v>
      </c>
      <c r="J155" s="58">
        <v>57967.43</v>
      </c>
      <c r="K155" s="58">
        <v>57967.43</v>
      </c>
      <c r="L155" s="69">
        <f>K155/J155*100</f>
        <v>100</v>
      </c>
      <c r="M155" s="70"/>
    </row>
    <row r="156" spans="1:13" ht="183" customHeight="1">
      <c r="A156" s="84" t="s">
        <v>50</v>
      </c>
      <c r="B156" s="64" t="s">
        <v>213</v>
      </c>
      <c r="C156" s="64" t="s">
        <v>90</v>
      </c>
      <c r="D156" s="3">
        <v>312</v>
      </c>
      <c r="E156" s="3">
        <v>312</v>
      </c>
      <c r="F156" s="3">
        <v>336</v>
      </c>
      <c r="G156" s="58">
        <f t="shared" si="60"/>
        <v>107.69230769230769</v>
      </c>
      <c r="H156" s="4" t="s">
        <v>399</v>
      </c>
      <c r="I156" s="58">
        <v>12781.7</v>
      </c>
      <c r="J156" s="58">
        <v>13174.07</v>
      </c>
      <c r="K156" s="58">
        <v>13174.07</v>
      </c>
      <c r="L156" s="69">
        <f t="shared" ref="L156:L157" si="63">K156/J156*100</f>
        <v>100</v>
      </c>
      <c r="M156" s="70"/>
    </row>
    <row r="157" spans="1:13" ht="57" customHeight="1">
      <c r="A157" s="84"/>
      <c r="B157" s="64" t="s">
        <v>187</v>
      </c>
      <c r="C157" s="64" t="s">
        <v>90</v>
      </c>
      <c r="D157" s="3">
        <v>1949</v>
      </c>
      <c r="E157" s="3">
        <v>1949</v>
      </c>
      <c r="F157" s="3">
        <v>1949</v>
      </c>
      <c r="G157" s="58">
        <f t="shared" si="60"/>
        <v>100</v>
      </c>
      <c r="H157" s="3"/>
      <c r="I157" s="58">
        <v>6700.7</v>
      </c>
      <c r="J157" s="58">
        <v>9563.1</v>
      </c>
      <c r="K157" s="58">
        <v>9563.1</v>
      </c>
      <c r="L157" s="69">
        <f t="shared" si="63"/>
        <v>100</v>
      </c>
      <c r="M157" s="70"/>
    </row>
    <row r="158" spans="1:13" ht="34.5" customHeight="1">
      <c r="A158" s="84"/>
      <c r="B158" s="89" t="s">
        <v>52</v>
      </c>
      <c r="C158" s="89"/>
      <c r="D158" s="89"/>
      <c r="E158" s="89"/>
      <c r="F158" s="89"/>
      <c r="G158" s="89"/>
      <c r="H158" s="89"/>
      <c r="I158" s="69">
        <v>24323.5</v>
      </c>
      <c r="J158" s="69">
        <v>24323.5</v>
      </c>
      <c r="K158" s="69">
        <v>24323.5</v>
      </c>
      <c r="L158" s="69">
        <f>K158/J158*100</f>
        <v>100</v>
      </c>
      <c r="M158" s="72"/>
    </row>
    <row r="159" spans="1:13" ht="50.25" customHeight="1">
      <c r="A159" s="85"/>
      <c r="B159" s="89" t="s">
        <v>333</v>
      </c>
      <c r="C159" s="89"/>
      <c r="D159" s="89"/>
      <c r="E159" s="89"/>
      <c r="F159" s="89"/>
      <c r="G159" s="89"/>
      <c r="H159" s="89"/>
      <c r="I159" s="58">
        <v>5875.5</v>
      </c>
      <c r="J159" s="58">
        <v>1896.5</v>
      </c>
      <c r="K159" s="58">
        <v>0</v>
      </c>
      <c r="L159" s="69">
        <f t="shared" ref="L159" si="64">K159/J159*100</f>
        <v>0</v>
      </c>
      <c r="M159" s="70"/>
    </row>
    <row r="160" spans="1:13" ht="66.75" customHeight="1">
      <c r="A160" s="83" t="s">
        <v>420</v>
      </c>
      <c r="B160" s="89" t="s">
        <v>316</v>
      </c>
      <c r="C160" s="94"/>
      <c r="D160" s="94"/>
      <c r="E160" s="94"/>
      <c r="F160" s="94"/>
      <c r="G160" s="94"/>
      <c r="H160" s="94"/>
      <c r="I160" s="58">
        <f>I161+I166+I171</f>
        <v>1696980.7</v>
      </c>
      <c r="J160" s="58">
        <f>J161+J166+J171</f>
        <v>1694779.3</v>
      </c>
      <c r="K160" s="58">
        <f>K161+K166+K171</f>
        <v>1691898.5999999999</v>
      </c>
      <c r="L160" s="5">
        <f t="shared" ref="L160:L161" si="65">K160/J160*100</f>
        <v>99.830025065800584</v>
      </c>
      <c r="M160" s="32"/>
    </row>
    <row r="161" spans="1:13" ht="21" customHeight="1">
      <c r="A161" s="84"/>
      <c r="B161" s="94" t="s">
        <v>51</v>
      </c>
      <c r="C161" s="94"/>
      <c r="D161" s="94"/>
      <c r="E161" s="94"/>
      <c r="F161" s="94"/>
      <c r="G161" s="94"/>
      <c r="H161" s="94"/>
      <c r="I161" s="58">
        <f>I162+I163+I164+I165</f>
        <v>1609786.5</v>
      </c>
      <c r="J161" s="58">
        <f t="shared" ref="J161:K161" si="66">J162+J163+J164+J165</f>
        <v>1607585.1</v>
      </c>
      <c r="K161" s="58">
        <f t="shared" si="66"/>
        <v>1604704.4</v>
      </c>
      <c r="L161" s="5">
        <f t="shared" si="65"/>
        <v>99.820805753922443</v>
      </c>
      <c r="M161" s="32"/>
    </row>
    <row r="162" spans="1:13" ht="66.75" customHeight="1">
      <c r="A162" s="85"/>
      <c r="B162" s="65" t="s">
        <v>53</v>
      </c>
      <c r="C162" s="65" t="s">
        <v>313</v>
      </c>
      <c r="D162" s="58">
        <v>10546</v>
      </c>
      <c r="E162" s="58">
        <v>10547.2</v>
      </c>
      <c r="F162" s="58">
        <v>10321.6</v>
      </c>
      <c r="G162" s="58">
        <f>F162/E162*100</f>
        <v>97.861043689320383</v>
      </c>
      <c r="H162" s="58"/>
      <c r="I162" s="58">
        <v>1061989.7</v>
      </c>
      <c r="J162" s="58">
        <v>1065681.2</v>
      </c>
      <c r="K162" s="58">
        <v>1063800.8999999999</v>
      </c>
      <c r="L162" s="58">
        <f>K162/J162*100</f>
        <v>99.823558865446813</v>
      </c>
      <c r="M162" s="70"/>
    </row>
    <row r="163" spans="1:13" ht="80.25" customHeight="1">
      <c r="A163" s="83" t="s">
        <v>420</v>
      </c>
      <c r="B163" s="65" t="s">
        <v>54</v>
      </c>
      <c r="C163" s="65" t="s">
        <v>313</v>
      </c>
      <c r="D163" s="58">
        <v>3207.1</v>
      </c>
      <c r="E163" s="58">
        <v>3198.8</v>
      </c>
      <c r="F163" s="58">
        <v>3149.4</v>
      </c>
      <c r="G163" s="58">
        <f t="shared" ref="G163:G170" si="67">F163/E163*100</f>
        <v>98.455670876578722</v>
      </c>
      <c r="H163" s="58"/>
      <c r="I163" s="58">
        <v>484990.8</v>
      </c>
      <c r="J163" s="58">
        <v>477328.8</v>
      </c>
      <c r="K163" s="58">
        <v>476528.4</v>
      </c>
      <c r="L163" s="58">
        <f t="shared" ref="L163:L169" si="68">K163/J163*100</f>
        <v>99.83231684323259</v>
      </c>
      <c r="M163" s="70"/>
    </row>
    <row r="164" spans="1:13" ht="92.25" customHeight="1">
      <c r="A164" s="84"/>
      <c r="B164" s="65" t="s">
        <v>43</v>
      </c>
      <c r="C164" s="65" t="s">
        <v>186</v>
      </c>
      <c r="D164" s="58">
        <v>345930.3</v>
      </c>
      <c r="E164" s="58">
        <v>346319.4</v>
      </c>
      <c r="F164" s="58">
        <v>338830</v>
      </c>
      <c r="G164" s="58">
        <f t="shared" si="67"/>
        <v>97.837429840777034</v>
      </c>
      <c r="H164" s="58"/>
      <c r="I164" s="58">
        <v>45376.2</v>
      </c>
      <c r="J164" s="58">
        <v>47145.3</v>
      </c>
      <c r="K164" s="58">
        <v>46945.3</v>
      </c>
      <c r="L164" s="58">
        <f t="shared" si="68"/>
        <v>99.575779558089565</v>
      </c>
      <c r="M164" s="70"/>
    </row>
    <row r="165" spans="1:13" ht="44.25" customHeight="1">
      <c r="A165" s="84"/>
      <c r="B165" s="65" t="s">
        <v>20</v>
      </c>
      <c r="C165" s="65" t="s">
        <v>186</v>
      </c>
      <c r="D165" s="58">
        <v>376640</v>
      </c>
      <c r="E165" s="58">
        <v>376640</v>
      </c>
      <c r="F165" s="58">
        <v>377137</v>
      </c>
      <c r="G165" s="58">
        <f t="shared" si="67"/>
        <v>100.13195624468989</v>
      </c>
      <c r="H165" s="58"/>
      <c r="I165" s="58">
        <v>17429.8</v>
      </c>
      <c r="J165" s="58">
        <v>17429.8</v>
      </c>
      <c r="K165" s="58">
        <v>17429.8</v>
      </c>
      <c r="L165" s="58">
        <f t="shared" si="68"/>
        <v>100</v>
      </c>
      <c r="M165" s="70"/>
    </row>
    <row r="166" spans="1:13" ht="20.25" customHeight="1">
      <c r="A166" s="84"/>
      <c r="B166" s="94" t="s">
        <v>55</v>
      </c>
      <c r="C166" s="94"/>
      <c r="D166" s="94"/>
      <c r="E166" s="94"/>
      <c r="F166" s="94"/>
      <c r="G166" s="94"/>
      <c r="H166" s="94"/>
      <c r="I166" s="58">
        <f>I167+I169+I170</f>
        <v>35868.400000000001</v>
      </c>
      <c r="J166" s="58">
        <f t="shared" ref="J166:K166" si="69">J167+J169+J170</f>
        <v>35868.400000000001</v>
      </c>
      <c r="K166" s="58">
        <f t="shared" si="69"/>
        <v>35868.400000000001</v>
      </c>
      <c r="L166" s="58">
        <f t="shared" si="68"/>
        <v>100</v>
      </c>
      <c r="M166" s="70"/>
    </row>
    <row r="167" spans="1:13" ht="64.5" customHeight="1">
      <c r="A167" s="84"/>
      <c r="B167" s="90" t="s">
        <v>198</v>
      </c>
      <c r="C167" s="65" t="s">
        <v>199</v>
      </c>
      <c r="D167" s="12">
        <v>115</v>
      </c>
      <c r="E167" s="12">
        <v>115</v>
      </c>
      <c r="F167" s="12">
        <v>121</v>
      </c>
      <c r="G167" s="58">
        <f t="shared" ref="G167:G168" si="70">F167/E167*100</f>
        <v>105.21739130434781</v>
      </c>
      <c r="H167" s="99" t="s">
        <v>334</v>
      </c>
      <c r="I167" s="88">
        <v>13630</v>
      </c>
      <c r="J167" s="88">
        <v>13630</v>
      </c>
      <c r="K167" s="88">
        <v>13630</v>
      </c>
      <c r="L167" s="88">
        <f>K167/J167*100</f>
        <v>100</v>
      </c>
      <c r="M167" s="120"/>
    </row>
    <row r="168" spans="1:13" ht="40.5" customHeight="1">
      <c r="A168" s="84"/>
      <c r="B168" s="90"/>
      <c r="C168" s="65" t="s">
        <v>90</v>
      </c>
      <c r="D168" s="12">
        <v>95</v>
      </c>
      <c r="E168" s="12">
        <v>95</v>
      </c>
      <c r="F168" s="12">
        <v>95</v>
      </c>
      <c r="G168" s="58">
        <f t="shared" si="70"/>
        <v>100</v>
      </c>
      <c r="H168" s="100"/>
      <c r="I168" s="88"/>
      <c r="J168" s="88"/>
      <c r="K168" s="88"/>
      <c r="L168" s="88"/>
      <c r="M168" s="120"/>
    </row>
    <row r="169" spans="1:13" ht="287.25" customHeight="1">
      <c r="A169" s="84" t="s">
        <v>420</v>
      </c>
      <c r="B169" s="65" t="s">
        <v>197</v>
      </c>
      <c r="C169" s="65" t="s">
        <v>90</v>
      </c>
      <c r="D169" s="12">
        <v>150</v>
      </c>
      <c r="E169" s="12">
        <v>150</v>
      </c>
      <c r="F169" s="12">
        <v>170</v>
      </c>
      <c r="G169" s="58">
        <f t="shared" si="67"/>
        <v>113.33333333333333</v>
      </c>
      <c r="H169" s="4" t="s">
        <v>412</v>
      </c>
      <c r="I169" s="58">
        <v>16858.099999999999</v>
      </c>
      <c r="J169" s="58">
        <v>16858.099999999999</v>
      </c>
      <c r="K169" s="58">
        <v>16858.099999999999</v>
      </c>
      <c r="L169" s="58">
        <f t="shared" si="68"/>
        <v>100</v>
      </c>
      <c r="M169" s="70"/>
    </row>
    <row r="170" spans="1:13" ht="134.25" customHeight="1">
      <c r="A170" s="84"/>
      <c r="B170" s="65" t="s">
        <v>281</v>
      </c>
      <c r="C170" s="65" t="s">
        <v>206</v>
      </c>
      <c r="D170" s="12">
        <v>15</v>
      </c>
      <c r="E170" s="12">
        <v>15</v>
      </c>
      <c r="F170" s="12">
        <v>17</v>
      </c>
      <c r="G170" s="58">
        <f t="shared" si="67"/>
        <v>113.33333333333333</v>
      </c>
      <c r="H170" s="4" t="s">
        <v>395</v>
      </c>
      <c r="I170" s="58">
        <v>5380.3</v>
      </c>
      <c r="J170" s="58">
        <v>5380.3</v>
      </c>
      <c r="K170" s="58">
        <v>5380.3</v>
      </c>
      <c r="L170" s="58">
        <f t="shared" ref="L170:L173" si="71">K170/J170*100</f>
        <v>100</v>
      </c>
      <c r="M170" s="70"/>
    </row>
    <row r="171" spans="1:13" ht="33" customHeight="1">
      <c r="A171" s="84"/>
      <c r="B171" s="89" t="s">
        <v>56</v>
      </c>
      <c r="C171" s="89"/>
      <c r="D171" s="89"/>
      <c r="E171" s="89"/>
      <c r="F171" s="89"/>
      <c r="G171" s="89"/>
      <c r="H171" s="89"/>
      <c r="I171" s="58">
        <v>51325.8</v>
      </c>
      <c r="J171" s="58">
        <v>51325.8</v>
      </c>
      <c r="K171" s="58">
        <v>51325.8</v>
      </c>
      <c r="L171" s="58">
        <f t="shared" si="71"/>
        <v>100</v>
      </c>
      <c r="M171" s="70"/>
    </row>
    <row r="172" spans="1:13" ht="34.5" customHeight="1">
      <c r="A172" s="84"/>
      <c r="B172" s="154" t="s">
        <v>335</v>
      </c>
      <c r="C172" s="154"/>
      <c r="D172" s="154"/>
      <c r="E172" s="154"/>
      <c r="F172" s="154"/>
      <c r="G172" s="154"/>
      <c r="H172" s="154"/>
      <c r="I172" s="58">
        <f>I173</f>
        <v>45240</v>
      </c>
      <c r="J172" s="58">
        <f t="shared" ref="J172:K172" si="72">J173</f>
        <v>43882.8</v>
      </c>
      <c r="K172" s="58">
        <f t="shared" si="72"/>
        <v>43882.8</v>
      </c>
      <c r="L172" s="58">
        <f t="shared" si="71"/>
        <v>100</v>
      </c>
      <c r="M172" s="70"/>
    </row>
    <row r="173" spans="1:13" ht="20.25" customHeight="1">
      <c r="A173" s="84"/>
      <c r="B173" s="94" t="s">
        <v>55</v>
      </c>
      <c r="C173" s="94"/>
      <c r="D173" s="94"/>
      <c r="E173" s="94"/>
      <c r="F173" s="94"/>
      <c r="G173" s="94"/>
      <c r="H173" s="94"/>
      <c r="I173" s="58">
        <f>I174</f>
        <v>45240</v>
      </c>
      <c r="J173" s="58">
        <f t="shared" ref="J173:K173" si="73">J174</f>
        <v>43882.8</v>
      </c>
      <c r="K173" s="58">
        <f t="shared" si="73"/>
        <v>43882.8</v>
      </c>
      <c r="L173" s="58">
        <f t="shared" si="71"/>
        <v>100</v>
      </c>
      <c r="M173" s="70"/>
    </row>
    <row r="174" spans="1:13" ht="304.5" customHeight="1">
      <c r="A174" s="84" t="s">
        <v>420</v>
      </c>
      <c r="B174" s="99" t="s">
        <v>336</v>
      </c>
      <c r="C174" s="65" t="s">
        <v>337</v>
      </c>
      <c r="D174" s="3">
        <v>2</v>
      </c>
      <c r="E174" s="3">
        <v>2</v>
      </c>
      <c r="F174" s="3">
        <v>8</v>
      </c>
      <c r="G174" s="58">
        <f>F174/E174*100</f>
        <v>400</v>
      </c>
      <c r="H174" s="65" t="s">
        <v>352</v>
      </c>
      <c r="I174" s="61">
        <v>45240</v>
      </c>
      <c r="J174" s="61">
        <v>43882.8</v>
      </c>
      <c r="K174" s="61">
        <v>43882.8</v>
      </c>
      <c r="L174" s="61">
        <f>K174/J174*100</f>
        <v>100</v>
      </c>
      <c r="M174" s="96"/>
    </row>
    <row r="175" spans="1:13" ht="119.25" customHeight="1">
      <c r="A175" s="84"/>
      <c r="B175" s="106"/>
      <c r="C175" s="65" t="s">
        <v>338</v>
      </c>
      <c r="D175" s="3">
        <v>15</v>
      </c>
      <c r="E175" s="3">
        <v>15</v>
      </c>
      <c r="F175" s="3">
        <v>66</v>
      </c>
      <c r="G175" s="58">
        <f t="shared" ref="G175:G178" si="74">F175/E175*100</f>
        <v>440.00000000000006</v>
      </c>
      <c r="H175" s="65" t="s">
        <v>353</v>
      </c>
      <c r="I175" s="63"/>
      <c r="J175" s="63"/>
      <c r="K175" s="63"/>
      <c r="L175" s="63"/>
      <c r="M175" s="97"/>
    </row>
    <row r="176" spans="1:13" ht="261" customHeight="1">
      <c r="A176" s="84" t="s">
        <v>420</v>
      </c>
      <c r="B176" s="106" t="s">
        <v>336</v>
      </c>
      <c r="C176" s="65" t="s">
        <v>339</v>
      </c>
      <c r="D176" s="3">
        <v>30</v>
      </c>
      <c r="E176" s="3">
        <v>30</v>
      </c>
      <c r="F176" s="3">
        <v>61</v>
      </c>
      <c r="G176" s="58">
        <f t="shared" si="74"/>
        <v>203.33333333333331</v>
      </c>
      <c r="H176" s="78" t="s">
        <v>427</v>
      </c>
      <c r="I176" s="63"/>
      <c r="J176" s="63"/>
      <c r="K176" s="63"/>
      <c r="L176" s="63"/>
      <c r="M176" s="97"/>
    </row>
    <row r="177" spans="1:13" ht="213.75" customHeight="1">
      <c r="A177" s="84"/>
      <c r="B177" s="106"/>
      <c r="C177" s="65" t="s">
        <v>90</v>
      </c>
      <c r="D177" s="3">
        <v>20</v>
      </c>
      <c r="E177" s="3">
        <v>20</v>
      </c>
      <c r="F177" s="3">
        <v>31</v>
      </c>
      <c r="G177" s="58">
        <f t="shared" si="74"/>
        <v>155</v>
      </c>
      <c r="H177" s="65" t="s">
        <v>426</v>
      </c>
      <c r="I177" s="63"/>
      <c r="J177" s="63"/>
      <c r="K177" s="63"/>
      <c r="L177" s="63"/>
      <c r="M177" s="97"/>
    </row>
    <row r="178" spans="1:13" ht="90" customHeight="1">
      <c r="A178" s="53" t="s">
        <v>420</v>
      </c>
      <c r="B178" s="56" t="s">
        <v>336</v>
      </c>
      <c r="C178" s="79" t="s">
        <v>340</v>
      </c>
      <c r="D178" s="3">
        <v>30</v>
      </c>
      <c r="E178" s="3">
        <v>30</v>
      </c>
      <c r="F178" s="3">
        <v>30</v>
      </c>
      <c r="G178" s="58">
        <f t="shared" si="74"/>
        <v>100</v>
      </c>
      <c r="H178" s="66"/>
      <c r="I178" s="62"/>
      <c r="J178" s="62"/>
      <c r="K178" s="62"/>
      <c r="L178" s="62"/>
      <c r="M178" s="98"/>
    </row>
    <row r="179" spans="1:13" ht="18.75" customHeight="1">
      <c r="A179" s="130" t="s">
        <v>9</v>
      </c>
      <c r="B179" s="130"/>
      <c r="C179" s="130"/>
      <c r="D179" s="130"/>
      <c r="E179" s="130"/>
      <c r="F179" s="130"/>
      <c r="G179" s="130"/>
      <c r="H179" s="130"/>
      <c r="I179" s="36">
        <f>I180+I184+I193+I206+I217</f>
        <v>808016.2</v>
      </c>
      <c r="J179" s="36">
        <f t="shared" ref="J179:K179" si="75">J180+J184+J193+J206+J217</f>
        <v>852033.6</v>
      </c>
      <c r="K179" s="36">
        <f t="shared" si="75"/>
        <v>852033.5</v>
      </c>
      <c r="L179" s="58">
        <f>K179/J179*100</f>
        <v>99.999988263373652</v>
      </c>
      <c r="M179" s="19"/>
    </row>
    <row r="180" spans="1:13" ht="45" customHeight="1">
      <c r="A180" s="86" t="s">
        <v>66</v>
      </c>
      <c r="B180" s="89" t="s">
        <v>67</v>
      </c>
      <c r="C180" s="94"/>
      <c r="D180" s="94"/>
      <c r="E180" s="94"/>
      <c r="F180" s="94"/>
      <c r="G180" s="94"/>
      <c r="H180" s="94"/>
      <c r="I180" s="58">
        <f>I181+I183</f>
        <v>9370.5</v>
      </c>
      <c r="J180" s="58">
        <f t="shared" ref="J180:K180" si="76">J181+J183</f>
        <v>9302.9</v>
      </c>
      <c r="K180" s="58">
        <f t="shared" si="76"/>
        <v>9302.9</v>
      </c>
      <c r="L180" s="58">
        <f>K180/J180*100</f>
        <v>100</v>
      </c>
      <c r="M180" s="70"/>
    </row>
    <row r="181" spans="1:13" ht="19.5" customHeight="1">
      <c r="A181" s="86"/>
      <c r="B181" s="94" t="s">
        <v>55</v>
      </c>
      <c r="C181" s="94"/>
      <c r="D181" s="94"/>
      <c r="E181" s="94"/>
      <c r="F181" s="94"/>
      <c r="G181" s="94"/>
      <c r="H181" s="94"/>
      <c r="I181" s="58">
        <f>I182</f>
        <v>9356.5</v>
      </c>
      <c r="J181" s="58">
        <f t="shared" ref="J181:K181" si="77">J182</f>
        <v>9288.9</v>
      </c>
      <c r="K181" s="58">
        <f t="shared" si="77"/>
        <v>9288.9</v>
      </c>
      <c r="L181" s="58">
        <f t="shared" ref="L181:L182" si="78">K181/J181*100</f>
        <v>100</v>
      </c>
      <c r="M181" s="70"/>
    </row>
    <row r="182" spans="1:13" ht="40.5" customHeight="1">
      <c r="A182" s="86"/>
      <c r="B182" s="65" t="s">
        <v>347</v>
      </c>
      <c r="C182" s="65" t="s">
        <v>348</v>
      </c>
      <c r="D182" s="3">
        <v>149</v>
      </c>
      <c r="E182" s="3">
        <v>149</v>
      </c>
      <c r="F182" s="3">
        <v>149</v>
      </c>
      <c r="G182" s="58">
        <f>F182/E182*100</f>
        <v>100</v>
      </c>
      <c r="H182" s="3"/>
      <c r="I182" s="58">
        <v>9356.5</v>
      </c>
      <c r="J182" s="58">
        <v>9288.9</v>
      </c>
      <c r="K182" s="58">
        <v>9288.9</v>
      </c>
      <c r="L182" s="58">
        <f t="shared" si="78"/>
        <v>100</v>
      </c>
      <c r="M182" s="70"/>
    </row>
    <row r="183" spans="1:13" ht="32.25" customHeight="1">
      <c r="A183" s="86"/>
      <c r="B183" s="89" t="s">
        <v>56</v>
      </c>
      <c r="C183" s="89"/>
      <c r="D183" s="89"/>
      <c r="E183" s="89"/>
      <c r="F183" s="89"/>
      <c r="G183" s="89"/>
      <c r="H183" s="89"/>
      <c r="I183" s="58">
        <v>14</v>
      </c>
      <c r="J183" s="58">
        <v>14</v>
      </c>
      <c r="K183" s="58">
        <v>14</v>
      </c>
      <c r="L183" s="58">
        <f>K183/J183*100</f>
        <v>100</v>
      </c>
      <c r="M183" s="70"/>
    </row>
    <row r="184" spans="1:13" ht="34.5" customHeight="1">
      <c r="A184" s="83" t="s">
        <v>295</v>
      </c>
      <c r="B184" s="89" t="s">
        <v>76</v>
      </c>
      <c r="C184" s="94"/>
      <c r="D184" s="94"/>
      <c r="E184" s="94"/>
      <c r="F184" s="94"/>
      <c r="G184" s="94"/>
      <c r="H184" s="94"/>
      <c r="I184" s="58">
        <f>I185+I187+I192</f>
        <v>124186.2</v>
      </c>
      <c r="J184" s="58">
        <f t="shared" ref="J184:K184" si="79">J185+J187+J192</f>
        <v>127902.8</v>
      </c>
      <c r="K184" s="58">
        <f t="shared" si="79"/>
        <v>127902.8</v>
      </c>
      <c r="L184" s="58">
        <f>K184/J184*100</f>
        <v>100</v>
      </c>
      <c r="M184" s="70"/>
    </row>
    <row r="185" spans="1:13" ht="21" customHeight="1">
      <c r="A185" s="84"/>
      <c r="B185" s="94" t="s">
        <v>51</v>
      </c>
      <c r="C185" s="94"/>
      <c r="D185" s="94"/>
      <c r="E185" s="94"/>
      <c r="F185" s="94"/>
      <c r="G185" s="94"/>
      <c r="H185" s="94"/>
      <c r="I185" s="58">
        <f>I186</f>
        <v>64237.7</v>
      </c>
      <c r="J185" s="58">
        <f t="shared" ref="J185:L185" si="80">J186</f>
        <v>64123.9</v>
      </c>
      <c r="K185" s="58">
        <f t="shared" si="80"/>
        <v>64199.3</v>
      </c>
      <c r="L185" s="58">
        <f t="shared" si="80"/>
        <v>100.11758486305418</v>
      </c>
      <c r="M185" s="70"/>
    </row>
    <row r="186" spans="1:13" ht="42.75" customHeight="1">
      <c r="A186" s="84"/>
      <c r="B186" s="65" t="s">
        <v>32</v>
      </c>
      <c r="C186" s="65" t="s">
        <v>169</v>
      </c>
      <c r="D186" s="11">
        <v>823293</v>
      </c>
      <c r="E186" s="11">
        <v>823293</v>
      </c>
      <c r="F186" s="11">
        <v>824071</v>
      </c>
      <c r="G186" s="58">
        <f>F186/E186*100</f>
        <v>100.09449855640702</v>
      </c>
      <c r="H186" s="11"/>
      <c r="I186" s="58">
        <v>64237.7</v>
      </c>
      <c r="J186" s="58">
        <v>64123.9</v>
      </c>
      <c r="K186" s="58">
        <v>64199.3</v>
      </c>
      <c r="L186" s="58">
        <f>K186/J186*100</f>
        <v>100.11758486305418</v>
      </c>
      <c r="M186" s="70"/>
    </row>
    <row r="187" spans="1:13" ht="23.25" customHeight="1">
      <c r="A187" s="84"/>
      <c r="B187" s="94" t="s">
        <v>55</v>
      </c>
      <c r="C187" s="94"/>
      <c r="D187" s="94"/>
      <c r="E187" s="94"/>
      <c r="F187" s="94"/>
      <c r="G187" s="94"/>
      <c r="H187" s="94"/>
      <c r="I187" s="58">
        <f>I188+I189</f>
        <v>53666.8</v>
      </c>
      <c r="J187" s="58">
        <f t="shared" ref="J187:K187" si="81">J188+J189</f>
        <v>58183.9</v>
      </c>
      <c r="K187" s="58">
        <f t="shared" si="81"/>
        <v>58255.3</v>
      </c>
      <c r="L187" s="58">
        <f>K187/J187*100</f>
        <v>100.12271435912683</v>
      </c>
      <c r="M187" s="70"/>
    </row>
    <row r="188" spans="1:13" ht="51.75" customHeight="1">
      <c r="A188" s="84"/>
      <c r="B188" s="65" t="s">
        <v>170</v>
      </c>
      <c r="C188" s="65" t="s">
        <v>171</v>
      </c>
      <c r="D188" s="3">
        <v>1510484</v>
      </c>
      <c r="E188" s="3">
        <v>1510484</v>
      </c>
      <c r="F188" s="3">
        <v>1521279</v>
      </c>
      <c r="G188" s="58">
        <f>F188/E188*100</f>
        <v>100.71467158870931</v>
      </c>
      <c r="H188" s="22"/>
      <c r="I188" s="58">
        <v>29426.3</v>
      </c>
      <c r="J188" s="58">
        <v>23772.5</v>
      </c>
      <c r="K188" s="58">
        <v>23796.5</v>
      </c>
      <c r="L188" s="58">
        <f>K188/J188*100</f>
        <v>100.10095698811652</v>
      </c>
      <c r="M188" s="70"/>
    </row>
    <row r="189" spans="1:13" ht="39.75" customHeight="1">
      <c r="A189" s="84"/>
      <c r="B189" s="90" t="s">
        <v>77</v>
      </c>
      <c r="C189" s="65" t="s">
        <v>172</v>
      </c>
      <c r="D189" s="3">
        <v>30</v>
      </c>
      <c r="E189" s="3">
        <v>30</v>
      </c>
      <c r="F189" s="3">
        <v>30</v>
      </c>
      <c r="G189" s="58">
        <f>F189/E189*100</f>
        <v>100</v>
      </c>
      <c r="H189" s="22"/>
      <c r="I189" s="88">
        <v>24240.5</v>
      </c>
      <c r="J189" s="88">
        <v>34411.4</v>
      </c>
      <c r="K189" s="88">
        <v>34458.800000000003</v>
      </c>
      <c r="L189" s="88">
        <v>100</v>
      </c>
      <c r="M189" s="120"/>
    </row>
    <row r="190" spans="1:13" ht="40.5" customHeight="1">
      <c r="A190" s="84"/>
      <c r="B190" s="90"/>
      <c r="C190" s="65" t="s">
        <v>174</v>
      </c>
      <c r="D190" s="3">
        <v>52</v>
      </c>
      <c r="E190" s="3">
        <v>52</v>
      </c>
      <c r="F190" s="3">
        <v>52</v>
      </c>
      <c r="G190" s="58">
        <f t="shared" ref="G190:G191" si="82">F190/E190*100</f>
        <v>100</v>
      </c>
      <c r="H190" s="22"/>
      <c r="I190" s="88"/>
      <c r="J190" s="88"/>
      <c r="K190" s="88"/>
      <c r="L190" s="88"/>
      <c r="M190" s="120"/>
    </row>
    <row r="191" spans="1:13" ht="38.25" customHeight="1">
      <c r="A191" s="84"/>
      <c r="B191" s="90"/>
      <c r="C191" s="65" t="s">
        <v>173</v>
      </c>
      <c r="D191" s="3">
        <v>102</v>
      </c>
      <c r="E191" s="3">
        <v>102</v>
      </c>
      <c r="F191" s="3">
        <v>102</v>
      </c>
      <c r="G191" s="58">
        <f t="shared" si="82"/>
        <v>100</v>
      </c>
      <c r="H191" s="22"/>
      <c r="I191" s="88"/>
      <c r="J191" s="88"/>
      <c r="K191" s="88"/>
      <c r="L191" s="88"/>
      <c r="M191" s="120"/>
    </row>
    <row r="192" spans="1:13" ht="32.25" customHeight="1">
      <c r="A192" s="84" t="s">
        <v>295</v>
      </c>
      <c r="B192" s="89" t="s">
        <v>52</v>
      </c>
      <c r="C192" s="89"/>
      <c r="D192" s="89"/>
      <c r="E192" s="89"/>
      <c r="F192" s="89"/>
      <c r="G192" s="89"/>
      <c r="H192" s="89"/>
      <c r="I192" s="58">
        <v>6281.7</v>
      </c>
      <c r="J192" s="58">
        <v>5595</v>
      </c>
      <c r="K192" s="58">
        <v>5448.2</v>
      </c>
      <c r="L192" s="58">
        <f>K192/J192*100</f>
        <v>97.376228775692582</v>
      </c>
      <c r="M192" s="70"/>
    </row>
    <row r="193" spans="1:13" ht="34.5" customHeight="1">
      <c r="A193" s="84"/>
      <c r="B193" s="89" t="s">
        <v>78</v>
      </c>
      <c r="C193" s="94"/>
      <c r="D193" s="94"/>
      <c r="E193" s="94"/>
      <c r="F193" s="94"/>
      <c r="G193" s="94"/>
      <c r="H193" s="94"/>
      <c r="I193" s="69">
        <f>I194+I200+I205</f>
        <v>367736.69999999995</v>
      </c>
      <c r="J193" s="69">
        <f>J194+J200+J205</f>
        <v>403632.8</v>
      </c>
      <c r="K193" s="69">
        <f>K194+K200+K205</f>
        <v>403632.8</v>
      </c>
      <c r="L193" s="58">
        <f t="shared" ref="L193:L194" si="83">K193/J193*100</f>
        <v>100</v>
      </c>
      <c r="M193" s="72"/>
    </row>
    <row r="194" spans="1:13" ht="21.75" customHeight="1">
      <c r="A194" s="84"/>
      <c r="B194" s="94" t="s">
        <v>51</v>
      </c>
      <c r="C194" s="94"/>
      <c r="D194" s="94"/>
      <c r="E194" s="94"/>
      <c r="F194" s="94"/>
      <c r="G194" s="94"/>
      <c r="H194" s="94"/>
      <c r="I194" s="69">
        <f>I195+I196+I198</f>
        <v>147735.20000000001</v>
      </c>
      <c r="J194" s="69">
        <f t="shared" ref="J194:K194" si="84">J195+J196+J198</f>
        <v>156653.79999999999</v>
      </c>
      <c r="K194" s="69">
        <f t="shared" si="84"/>
        <v>156420.29999999999</v>
      </c>
      <c r="L194" s="58">
        <f t="shared" si="83"/>
        <v>99.850945205287061</v>
      </c>
      <c r="M194" s="72"/>
    </row>
    <row r="195" spans="1:13" ht="52.5" customHeight="1">
      <c r="A195" s="84"/>
      <c r="B195" s="65" t="s">
        <v>79</v>
      </c>
      <c r="C195" s="65" t="s">
        <v>177</v>
      </c>
      <c r="D195" s="3">
        <v>1245</v>
      </c>
      <c r="E195" s="3">
        <v>1245</v>
      </c>
      <c r="F195" s="3">
        <v>1278</v>
      </c>
      <c r="G195" s="58">
        <f>F195/E195*100</f>
        <v>102.65060240963855</v>
      </c>
      <c r="H195" s="22"/>
      <c r="I195" s="69">
        <v>14805.9</v>
      </c>
      <c r="J195" s="69">
        <v>19825.8</v>
      </c>
      <c r="K195" s="69">
        <v>19785.400000000001</v>
      </c>
      <c r="L195" s="58">
        <f>K195/J195*100</f>
        <v>99.796225120802191</v>
      </c>
      <c r="M195" s="72"/>
    </row>
    <row r="196" spans="1:13" ht="27.75" customHeight="1">
      <c r="A196" s="84"/>
      <c r="B196" s="99" t="s">
        <v>178</v>
      </c>
      <c r="C196" s="65" t="s">
        <v>175</v>
      </c>
      <c r="D196" s="3">
        <v>61132</v>
      </c>
      <c r="E196" s="3">
        <v>61132</v>
      </c>
      <c r="F196" s="3">
        <v>27973</v>
      </c>
      <c r="G196" s="58">
        <f>F196/E196*100</f>
        <v>45.758358960936988</v>
      </c>
      <c r="H196" s="105" t="s">
        <v>349</v>
      </c>
      <c r="I196" s="95">
        <v>42822.1</v>
      </c>
      <c r="J196" s="95">
        <v>53410.400000000001</v>
      </c>
      <c r="K196" s="95">
        <v>53571.6</v>
      </c>
      <c r="L196" s="88">
        <f>K196/J196*100</f>
        <v>100.30181387894493</v>
      </c>
      <c r="M196" s="144"/>
    </row>
    <row r="197" spans="1:13" ht="54" customHeight="1">
      <c r="A197" s="84"/>
      <c r="B197" s="100"/>
      <c r="C197" s="65" t="s">
        <v>176</v>
      </c>
      <c r="D197" s="3">
        <v>499</v>
      </c>
      <c r="E197" s="3">
        <v>499</v>
      </c>
      <c r="F197" s="3">
        <v>161</v>
      </c>
      <c r="G197" s="58">
        <f>F197/E197*100</f>
        <v>32.264529058116231</v>
      </c>
      <c r="H197" s="151"/>
      <c r="I197" s="95"/>
      <c r="J197" s="95"/>
      <c r="K197" s="95"/>
      <c r="L197" s="88"/>
      <c r="M197" s="144"/>
    </row>
    <row r="198" spans="1:13" ht="28.5" customHeight="1">
      <c r="A198" s="84"/>
      <c r="B198" s="90" t="s">
        <v>33</v>
      </c>
      <c r="C198" s="65" t="s">
        <v>175</v>
      </c>
      <c r="D198" s="3">
        <v>180000</v>
      </c>
      <c r="E198" s="3">
        <v>180000</v>
      </c>
      <c r="F198" s="3">
        <v>63509</v>
      </c>
      <c r="G198" s="58">
        <f>F198/E198*100</f>
        <v>35.282777777777781</v>
      </c>
      <c r="H198" s="151"/>
      <c r="I198" s="95">
        <v>90107.199999999997</v>
      </c>
      <c r="J198" s="95">
        <v>83417.600000000006</v>
      </c>
      <c r="K198" s="95">
        <v>83063.3</v>
      </c>
      <c r="L198" s="88">
        <f>K198/J198*100</f>
        <v>99.575269487494239</v>
      </c>
      <c r="M198" s="120"/>
    </row>
    <row r="199" spans="1:13" ht="52.5" customHeight="1">
      <c r="A199" s="84"/>
      <c r="B199" s="90"/>
      <c r="C199" s="65" t="s">
        <v>176</v>
      </c>
      <c r="D199" s="3">
        <v>1070</v>
      </c>
      <c r="E199" s="3">
        <v>1070</v>
      </c>
      <c r="F199" s="3">
        <v>526</v>
      </c>
      <c r="G199" s="58">
        <f>F199/E199*100</f>
        <v>49.158878504672899</v>
      </c>
      <c r="H199" s="82"/>
      <c r="I199" s="95"/>
      <c r="J199" s="95"/>
      <c r="K199" s="95"/>
      <c r="L199" s="88"/>
      <c r="M199" s="120"/>
    </row>
    <row r="200" spans="1:13" ht="18" customHeight="1">
      <c r="A200" s="84"/>
      <c r="B200" s="94" t="s">
        <v>55</v>
      </c>
      <c r="C200" s="94"/>
      <c r="D200" s="94"/>
      <c r="E200" s="94"/>
      <c r="F200" s="94"/>
      <c r="G200" s="94"/>
      <c r="H200" s="94"/>
      <c r="I200" s="69">
        <f>I201+I202+I203</f>
        <v>209363.9</v>
      </c>
      <c r="J200" s="69">
        <f t="shared" ref="J200:K200" si="85">J201+J202+J203</f>
        <v>237416.3</v>
      </c>
      <c r="K200" s="69">
        <f t="shared" si="85"/>
        <v>237440.3</v>
      </c>
      <c r="L200" s="58">
        <f>K200/J200*100</f>
        <v>100.01010882572091</v>
      </c>
      <c r="M200" s="72"/>
    </row>
    <row r="201" spans="1:13" ht="66" customHeight="1">
      <c r="A201" s="84"/>
      <c r="B201" s="65" t="s">
        <v>181</v>
      </c>
      <c r="C201" s="65" t="s">
        <v>182</v>
      </c>
      <c r="D201" s="3">
        <v>97</v>
      </c>
      <c r="E201" s="3">
        <v>97</v>
      </c>
      <c r="F201" s="3">
        <v>97</v>
      </c>
      <c r="G201" s="58">
        <f>F201/E201*100</f>
        <v>100</v>
      </c>
      <c r="H201" s="3"/>
      <c r="I201" s="69">
        <v>83847.8</v>
      </c>
      <c r="J201" s="69">
        <v>93839.8</v>
      </c>
      <c r="K201" s="69">
        <v>94123</v>
      </c>
      <c r="L201" s="69">
        <f>K201/J201*100</f>
        <v>100.30179092453308</v>
      </c>
      <c r="M201" s="72"/>
    </row>
    <row r="202" spans="1:13" ht="50.25" customHeight="1">
      <c r="A202" s="84" t="s">
        <v>295</v>
      </c>
      <c r="B202" s="65" t="s">
        <v>183</v>
      </c>
      <c r="C202" s="65" t="s">
        <v>184</v>
      </c>
      <c r="D202" s="3">
        <v>11</v>
      </c>
      <c r="E202" s="3">
        <v>11</v>
      </c>
      <c r="F202" s="3">
        <v>8</v>
      </c>
      <c r="G202" s="58">
        <f>F202/E202*100</f>
        <v>72.727272727272734</v>
      </c>
      <c r="H202" s="105" t="s">
        <v>349</v>
      </c>
      <c r="I202" s="69">
        <v>65940.5</v>
      </c>
      <c r="J202" s="69">
        <v>85193.3</v>
      </c>
      <c r="K202" s="69">
        <v>84947.3</v>
      </c>
      <c r="L202" s="69">
        <f>K202/J202*100</f>
        <v>99.711244898366431</v>
      </c>
      <c r="M202" s="72"/>
    </row>
    <row r="203" spans="1:13" ht="51.75" customHeight="1">
      <c r="A203" s="84"/>
      <c r="B203" s="90" t="s">
        <v>179</v>
      </c>
      <c r="C203" s="65" t="s">
        <v>180</v>
      </c>
      <c r="D203" s="3">
        <v>632</v>
      </c>
      <c r="E203" s="3">
        <v>632</v>
      </c>
      <c r="F203" s="3">
        <v>331</v>
      </c>
      <c r="G203" s="58">
        <f>F203/E203*100</f>
        <v>52.37341772151899</v>
      </c>
      <c r="H203" s="151"/>
      <c r="I203" s="95">
        <v>59575.6</v>
      </c>
      <c r="J203" s="95">
        <v>58383.199999999997</v>
      </c>
      <c r="K203" s="95">
        <v>58370</v>
      </c>
      <c r="L203" s="113">
        <f>K203/J203*100</f>
        <v>99.977390756244958</v>
      </c>
      <c r="M203" s="140"/>
    </row>
    <row r="204" spans="1:13" ht="53.25" customHeight="1">
      <c r="A204" s="84"/>
      <c r="B204" s="90"/>
      <c r="C204" s="65" t="s">
        <v>282</v>
      </c>
      <c r="D204" s="3">
        <v>243380</v>
      </c>
      <c r="E204" s="3">
        <v>243380</v>
      </c>
      <c r="F204" s="3">
        <v>66783</v>
      </c>
      <c r="G204" s="58">
        <f>F204/E204*100</f>
        <v>27.439806064590357</v>
      </c>
      <c r="H204" s="82"/>
      <c r="I204" s="95"/>
      <c r="J204" s="95"/>
      <c r="K204" s="95"/>
      <c r="L204" s="115"/>
      <c r="M204" s="140"/>
    </row>
    <row r="205" spans="1:13" ht="31.5" customHeight="1">
      <c r="A205" s="84"/>
      <c r="B205" s="89" t="s">
        <v>52</v>
      </c>
      <c r="C205" s="89"/>
      <c r="D205" s="89"/>
      <c r="E205" s="89"/>
      <c r="F205" s="89"/>
      <c r="G205" s="89"/>
      <c r="H205" s="89"/>
      <c r="I205" s="69">
        <v>10637.6</v>
      </c>
      <c r="J205" s="69">
        <v>9562.7000000000007</v>
      </c>
      <c r="K205" s="69">
        <v>9772.2000000000007</v>
      </c>
      <c r="L205" s="69">
        <f>K205/J205*100</f>
        <v>102.19080385246843</v>
      </c>
      <c r="M205" s="72"/>
    </row>
    <row r="206" spans="1:13" ht="36" customHeight="1">
      <c r="A206" s="84"/>
      <c r="B206" s="89" t="s">
        <v>80</v>
      </c>
      <c r="C206" s="94"/>
      <c r="D206" s="94"/>
      <c r="E206" s="94"/>
      <c r="F206" s="94"/>
      <c r="G206" s="94"/>
      <c r="H206" s="94"/>
      <c r="I206" s="69">
        <f>I207+I214+I216</f>
        <v>172424.6</v>
      </c>
      <c r="J206" s="69">
        <f>J207+J214+J216</f>
        <v>173449.5</v>
      </c>
      <c r="K206" s="69">
        <f>K207+K214+K216</f>
        <v>173449.5</v>
      </c>
      <c r="L206" s="69">
        <f t="shared" ref="L206:L207" si="86">K206/J206*100</f>
        <v>100</v>
      </c>
      <c r="M206" s="72"/>
    </row>
    <row r="207" spans="1:13" ht="19.5" customHeight="1">
      <c r="A207" s="84"/>
      <c r="B207" s="94" t="s">
        <v>51</v>
      </c>
      <c r="C207" s="94"/>
      <c r="D207" s="94"/>
      <c r="E207" s="94"/>
      <c r="F207" s="94"/>
      <c r="G207" s="94"/>
      <c r="H207" s="94"/>
      <c r="I207" s="69">
        <f>SUM(I208:I213)</f>
        <v>170460</v>
      </c>
      <c r="J207" s="69">
        <f t="shared" ref="J207:K207" si="87">SUM(J208:J213)</f>
        <v>172106.9</v>
      </c>
      <c r="K207" s="69">
        <f t="shared" si="87"/>
        <v>172115.19999999998</v>
      </c>
      <c r="L207" s="69">
        <f t="shared" si="86"/>
        <v>100.00482258410324</v>
      </c>
      <c r="M207" s="72"/>
    </row>
    <row r="208" spans="1:13" ht="42" customHeight="1">
      <c r="A208" s="84"/>
      <c r="B208" s="65" t="s">
        <v>74</v>
      </c>
      <c r="C208" s="65" t="s">
        <v>186</v>
      </c>
      <c r="D208" s="3">
        <v>16953</v>
      </c>
      <c r="E208" s="3">
        <v>16953</v>
      </c>
      <c r="F208" s="3">
        <v>16971</v>
      </c>
      <c r="G208" s="58">
        <f t="shared" ref="G208:G209" si="88">F208/E208*100</f>
        <v>100.10617589807114</v>
      </c>
      <c r="H208" s="22"/>
      <c r="I208" s="69">
        <v>2556.9</v>
      </c>
      <c r="J208" s="69">
        <v>2333.1999999999998</v>
      </c>
      <c r="K208" s="69">
        <v>2332.1999999999998</v>
      </c>
      <c r="L208" s="69">
        <f>K208/J208*100</f>
        <v>99.957140408023321</v>
      </c>
      <c r="M208" s="72"/>
    </row>
    <row r="209" spans="1:13" ht="39.75" customHeight="1">
      <c r="A209" s="84"/>
      <c r="B209" s="65" t="s">
        <v>20</v>
      </c>
      <c r="C209" s="65" t="s">
        <v>186</v>
      </c>
      <c r="D209" s="3">
        <v>54532</v>
      </c>
      <c r="E209" s="3">
        <v>54532</v>
      </c>
      <c r="F209" s="3">
        <v>54537</v>
      </c>
      <c r="G209" s="58">
        <f t="shared" si="88"/>
        <v>100.00916892833564</v>
      </c>
      <c r="H209" s="22"/>
      <c r="I209" s="69">
        <v>8118.8</v>
      </c>
      <c r="J209" s="69">
        <v>8387.1</v>
      </c>
      <c r="K209" s="69">
        <v>8383.4</v>
      </c>
      <c r="L209" s="69">
        <f>K209/J209*100</f>
        <v>99.955884632352053</v>
      </c>
      <c r="M209" s="72"/>
    </row>
    <row r="210" spans="1:13" ht="65.25" customHeight="1">
      <c r="A210" s="84"/>
      <c r="B210" s="65" t="s">
        <v>413</v>
      </c>
      <c r="C210" s="65" t="s">
        <v>185</v>
      </c>
      <c r="D210" s="3">
        <v>471</v>
      </c>
      <c r="E210" s="3">
        <v>471</v>
      </c>
      <c r="F210" s="3">
        <v>507.5</v>
      </c>
      <c r="G210" s="58">
        <f t="shared" ref="G210:G213" si="89">F210/E210*100</f>
        <v>107.74946921443738</v>
      </c>
      <c r="H210" s="4" t="s">
        <v>350</v>
      </c>
      <c r="I210" s="69">
        <v>82417.3</v>
      </c>
      <c r="J210" s="69">
        <v>81516.2</v>
      </c>
      <c r="K210" s="69">
        <v>81581.2</v>
      </c>
      <c r="L210" s="69">
        <f t="shared" ref="L210:L212" si="90">K210/J210*100</f>
        <v>100.07973875131569</v>
      </c>
      <c r="M210" s="72"/>
    </row>
    <row r="211" spans="1:13" ht="30.75" customHeight="1">
      <c r="A211" s="84"/>
      <c r="B211" s="65" t="s">
        <v>73</v>
      </c>
      <c r="C211" s="65" t="s">
        <v>186</v>
      </c>
      <c r="D211" s="3">
        <v>216710.86</v>
      </c>
      <c r="E211" s="3">
        <v>216710.86</v>
      </c>
      <c r="F211" s="3">
        <v>216415.86</v>
      </c>
      <c r="G211" s="58">
        <f t="shared" si="89"/>
        <v>99.863873919378108</v>
      </c>
      <c r="H211" s="22"/>
      <c r="I211" s="69">
        <v>37009.300000000003</v>
      </c>
      <c r="J211" s="69">
        <v>32965.9</v>
      </c>
      <c r="K211" s="69">
        <v>32951.1</v>
      </c>
      <c r="L211" s="69">
        <f t="shared" si="90"/>
        <v>99.955105123779404</v>
      </c>
      <c r="M211" s="72"/>
    </row>
    <row r="212" spans="1:13" ht="41.25" customHeight="1">
      <c r="A212" s="84"/>
      <c r="B212" s="65" t="s">
        <v>81</v>
      </c>
      <c r="C212" s="65" t="s">
        <v>186</v>
      </c>
      <c r="D212" s="3">
        <v>210202.51</v>
      </c>
      <c r="E212" s="3">
        <v>210202.51</v>
      </c>
      <c r="F212" s="3">
        <v>209043.96</v>
      </c>
      <c r="G212" s="58">
        <f t="shared" si="89"/>
        <v>99.448841024781288</v>
      </c>
      <c r="H212" s="22"/>
      <c r="I212" s="69">
        <v>39341.1</v>
      </c>
      <c r="J212" s="69">
        <v>45879</v>
      </c>
      <c r="K212" s="69">
        <v>45843.5</v>
      </c>
      <c r="L212" s="69">
        <f t="shared" si="90"/>
        <v>99.922622550622293</v>
      </c>
      <c r="M212" s="72"/>
    </row>
    <row r="213" spans="1:13" ht="57" customHeight="1">
      <c r="A213" s="84"/>
      <c r="B213" s="65" t="s">
        <v>283</v>
      </c>
      <c r="C213" s="65" t="s">
        <v>177</v>
      </c>
      <c r="D213" s="3">
        <v>21</v>
      </c>
      <c r="E213" s="3">
        <v>21</v>
      </c>
      <c r="F213" s="3">
        <v>21</v>
      </c>
      <c r="G213" s="58">
        <f t="shared" si="89"/>
        <v>100</v>
      </c>
      <c r="H213" s="22"/>
      <c r="I213" s="69">
        <v>1016.6</v>
      </c>
      <c r="J213" s="69">
        <v>1025.5</v>
      </c>
      <c r="K213" s="69">
        <v>1023.8</v>
      </c>
      <c r="L213" s="69">
        <f>K213/J213*100</f>
        <v>99.834227206240854</v>
      </c>
      <c r="M213" s="72"/>
    </row>
    <row r="214" spans="1:13" ht="21" customHeight="1">
      <c r="A214" s="84" t="s">
        <v>295</v>
      </c>
      <c r="B214" s="94" t="s">
        <v>55</v>
      </c>
      <c r="C214" s="94"/>
      <c r="D214" s="94"/>
      <c r="E214" s="94"/>
      <c r="F214" s="94"/>
      <c r="G214" s="94"/>
      <c r="H214" s="94"/>
      <c r="I214" s="69">
        <f>I215</f>
        <v>1011.1</v>
      </c>
      <c r="J214" s="69">
        <f t="shared" ref="J214:K214" si="91">J215</f>
        <v>1033.0999999999999</v>
      </c>
      <c r="K214" s="69">
        <f t="shared" si="91"/>
        <v>1032.5999999999999</v>
      </c>
      <c r="L214" s="69">
        <f t="shared" ref="L214:L223" si="92">K214/J214*100</f>
        <v>99.951601974639431</v>
      </c>
      <c r="M214" s="72"/>
    </row>
    <row r="215" spans="1:13" ht="53.25" customHeight="1">
      <c r="A215" s="84"/>
      <c r="B215" s="65" t="s">
        <v>187</v>
      </c>
      <c r="C215" s="65" t="s">
        <v>90</v>
      </c>
      <c r="D215" s="3">
        <v>40</v>
      </c>
      <c r="E215" s="3">
        <v>40</v>
      </c>
      <c r="F215" s="3">
        <v>40</v>
      </c>
      <c r="G215" s="58">
        <f>F215/E215*100</f>
        <v>100</v>
      </c>
      <c r="H215" s="3"/>
      <c r="I215" s="69">
        <v>1011.1</v>
      </c>
      <c r="J215" s="69">
        <v>1033.0999999999999</v>
      </c>
      <c r="K215" s="69">
        <v>1032.5999999999999</v>
      </c>
      <c r="L215" s="69">
        <f t="shared" si="92"/>
        <v>99.951601974639431</v>
      </c>
      <c r="M215" s="72"/>
    </row>
    <row r="216" spans="1:13" ht="31.5" customHeight="1">
      <c r="A216" s="84"/>
      <c r="B216" s="89" t="s">
        <v>52</v>
      </c>
      <c r="C216" s="89"/>
      <c r="D216" s="89"/>
      <c r="E216" s="89"/>
      <c r="F216" s="89"/>
      <c r="G216" s="89"/>
      <c r="H216" s="89"/>
      <c r="I216" s="69">
        <v>953.5</v>
      </c>
      <c r="J216" s="69">
        <v>309.5</v>
      </c>
      <c r="K216" s="69">
        <v>301.7</v>
      </c>
      <c r="L216" s="69">
        <f t="shared" si="92"/>
        <v>97.479806138933753</v>
      </c>
      <c r="M216" s="72"/>
    </row>
    <row r="217" spans="1:13" ht="31.5" customHeight="1">
      <c r="A217" s="84"/>
      <c r="B217" s="89" t="s">
        <v>82</v>
      </c>
      <c r="C217" s="94"/>
      <c r="D217" s="94"/>
      <c r="E217" s="94"/>
      <c r="F217" s="94"/>
      <c r="G217" s="94"/>
      <c r="H217" s="94"/>
      <c r="I217" s="69">
        <f>I218+I220+I226</f>
        <v>134298.20000000001</v>
      </c>
      <c r="J217" s="69">
        <f>J218+J220+J226</f>
        <v>137745.59999999998</v>
      </c>
      <c r="K217" s="69">
        <f>K218+K220+K226</f>
        <v>137745.49999999997</v>
      </c>
      <c r="L217" s="69">
        <f t="shared" si="92"/>
        <v>99.999927402399777</v>
      </c>
      <c r="M217" s="72"/>
    </row>
    <row r="218" spans="1:13" ht="21" customHeight="1">
      <c r="A218" s="84"/>
      <c r="B218" s="94" t="s">
        <v>51</v>
      </c>
      <c r="C218" s="94"/>
      <c r="D218" s="94"/>
      <c r="E218" s="94"/>
      <c r="F218" s="94"/>
      <c r="G218" s="94"/>
      <c r="H218" s="94"/>
      <c r="I218" s="69">
        <f>I219</f>
        <v>32534.400000000001</v>
      </c>
      <c r="J218" s="69">
        <f t="shared" ref="J218:K218" si="93">J219</f>
        <v>31200.3</v>
      </c>
      <c r="K218" s="69">
        <f t="shared" si="93"/>
        <v>31156.2</v>
      </c>
      <c r="L218" s="69">
        <f t="shared" si="92"/>
        <v>99.858655205238406</v>
      </c>
      <c r="M218" s="72"/>
    </row>
    <row r="219" spans="1:13" ht="95.25" customHeight="1">
      <c r="A219" s="84"/>
      <c r="B219" s="65" t="s">
        <v>188</v>
      </c>
      <c r="C219" s="65" t="s">
        <v>189</v>
      </c>
      <c r="D219" s="3">
        <v>273200</v>
      </c>
      <c r="E219" s="3">
        <v>273200</v>
      </c>
      <c r="F219" s="3">
        <v>300800</v>
      </c>
      <c r="G219" s="58">
        <f>F219/E219*100</f>
        <v>110.10248901903368</v>
      </c>
      <c r="H219" s="4" t="s">
        <v>351</v>
      </c>
      <c r="I219" s="69">
        <v>32534.400000000001</v>
      </c>
      <c r="J219" s="69">
        <v>31200.3</v>
      </c>
      <c r="K219" s="69">
        <v>31156.2</v>
      </c>
      <c r="L219" s="69">
        <f t="shared" si="92"/>
        <v>99.858655205238406</v>
      </c>
      <c r="M219" s="72"/>
    </row>
    <row r="220" spans="1:13" ht="19.5" customHeight="1">
      <c r="A220" s="84"/>
      <c r="B220" s="94" t="s">
        <v>55</v>
      </c>
      <c r="C220" s="94"/>
      <c r="D220" s="94"/>
      <c r="E220" s="94"/>
      <c r="F220" s="94"/>
      <c r="G220" s="94"/>
      <c r="H220" s="94"/>
      <c r="I220" s="69">
        <f>I221+I222+I223+I224</f>
        <v>94504.8</v>
      </c>
      <c r="J220" s="69">
        <f t="shared" ref="J220:K220" si="94">J221+J222+J223+J224</f>
        <v>99112.699999999983</v>
      </c>
      <c r="K220" s="69">
        <f t="shared" si="94"/>
        <v>98975.499999999985</v>
      </c>
      <c r="L220" s="69">
        <f t="shared" si="92"/>
        <v>99.861571725924122</v>
      </c>
      <c r="M220" s="72"/>
    </row>
    <row r="221" spans="1:13" ht="66.75" customHeight="1">
      <c r="A221" s="84"/>
      <c r="B221" s="65" t="s">
        <v>196</v>
      </c>
      <c r="C221" s="65" t="s">
        <v>192</v>
      </c>
      <c r="D221" s="3">
        <v>243200</v>
      </c>
      <c r="E221" s="3">
        <v>243200</v>
      </c>
      <c r="F221" s="3">
        <v>243456</v>
      </c>
      <c r="G221" s="58">
        <f t="shared" ref="G221" si="95">F221/E221*100</f>
        <v>100.10526315789474</v>
      </c>
      <c r="H221" s="3"/>
      <c r="I221" s="69">
        <v>49994.7</v>
      </c>
      <c r="J221" s="69">
        <v>51684.7</v>
      </c>
      <c r="K221" s="69">
        <v>51613.3</v>
      </c>
      <c r="L221" s="69">
        <f t="shared" si="92"/>
        <v>99.861854668789803</v>
      </c>
      <c r="M221" s="72"/>
    </row>
    <row r="222" spans="1:13" ht="39.75" customHeight="1">
      <c r="A222" s="84"/>
      <c r="B222" s="65" t="s">
        <v>190</v>
      </c>
      <c r="C222" s="65" t="s">
        <v>191</v>
      </c>
      <c r="D222" s="3">
        <v>361</v>
      </c>
      <c r="E222" s="3">
        <v>361</v>
      </c>
      <c r="F222" s="3">
        <v>361</v>
      </c>
      <c r="G222" s="58">
        <f>F222/E222*100</f>
        <v>100</v>
      </c>
      <c r="H222" s="3"/>
      <c r="I222" s="69">
        <v>26812.2</v>
      </c>
      <c r="J222" s="69">
        <v>29015.599999999999</v>
      </c>
      <c r="K222" s="69">
        <v>28970.6</v>
      </c>
      <c r="L222" s="69">
        <f t="shared" si="92"/>
        <v>99.844911013385911</v>
      </c>
      <c r="M222" s="72"/>
    </row>
    <row r="223" spans="1:13" ht="105" customHeight="1">
      <c r="A223" s="84"/>
      <c r="B223" s="65" t="s">
        <v>34</v>
      </c>
      <c r="C223" s="65" t="s">
        <v>192</v>
      </c>
      <c r="D223" s="3">
        <v>201</v>
      </c>
      <c r="E223" s="3">
        <v>201</v>
      </c>
      <c r="F223" s="3">
        <v>145</v>
      </c>
      <c r="G223" s="58">
        <f t="shared" ref="G223:G225" si="96">F223/E223*100</f>
        <v>72.139303482587067</v>
      </c>
      <c r="H223" s="4" t="s">
        <v>396</v>
      </c>
      <c r="I223" s="69">
        <v>8452.2999999999993</v>
      </c>
      <c r="J223" s="69">
        <v>8827.7000000000007</v>
      </c>
      <c r="K223" s="69">
        <v>8815.4</v>
      </c>
      <c r="L223" s="69">
        <f t="shared" si="92"/>
        <v>99.860665858604165</v>
      </c>
      <c r="M223" s="72"/>
    </row>
    <row r="224" spans="1:13" ht="40.9" customHeight="1">
      <c r="A224" s="84" t="s">
        <v>295</v>
      </c>
      <c r="B224" s="90" t="s">
        <v>193</v>
      </c>
      <c r="C224" s="65" t="s">
        <v>194</v>
      </c>
      <c r="D224" s="3">
        <v>6</v>
      </c>
      <c r="E224" s="3">
        <v>6</v>
      </c>
      <c r="F224" s="3">
        <v>11</v>
      </c>
      <c r="G224" s="58">
        <f t="shared" si="96"/>
        <v>183.33333333333331</v>
      </c>
      <c r="H224" s="81" t="s">
        <v>430</v>
      </c>
      <c r="I224" s="95">
        <v>9245.6</v>
      </c>
      <c r="J224" s="95">
        <v>9584.7000000000007</v>
      </c>
      <c r="K224" s="95">
        <v>9576.2000000000007</v>
      </c>
      <c r="L224" s="95">
        <f>K224/J224*100</f>
        <v>99.911316994793793</v>
      </c>
      <c r="M224" s="140"/>
    </row>
    <row r="225" spans="1:13" ht="146.25" customHeight="1">
      <c r="A225" s="84"/>
      <c r="B225" s="90"/>
      <c r="C225" s="65" t="s">
        <v>195</v>
      </c>
      <c r="D225" s="3">
        <v>9</v>
      </c>
      <c r="E225" s="3">
        <v>9</v>
      </c>
      <c r="F225" s="3">
        <v>11</v>
      </c>
      <c r="G225" s="58">
        <f t="shared" si="96"/>
        <v>122.22222222222223</v>
      </c>
      <c r="H225" s="82"/>
      <c r="I225" s="95"/>
      <c r="J225" s="95"/>
      <c r="K225" s="95"/>
      <c r="L225" s="95"/>
      <c r="M225" s="140"/>
    </row>
    <row r="226" spans="1:13" ht="31.5" customHeight="1">
      <c r="A226" s="85"/>
      <c r="B226" s="89" t="s">
        <v>52</v>
      </c>
      <c r="C226" s="89"/>
      <c r="D226" s="89"/>
      <c r="E226" s="89"/>
      <c r="F226" s="89"/>
      <c r="G226" s="89"/>
      <c r="H226" s="89"/>
      <c r="I226" s="69">
        <v>7259</v>
      </c>
      <c r="J226" s="69">
        <v>7432.6</v>
      </c>
      <c r="K226" s="69">
        <v>7613.8</v>
      </c>
      <c r="L226" s="69">
        <f t="shared" ref="L226" si="97">K226/J226*100</f>
        <v>102.43790867260446</v>
      </c>
      <c r="M226" s="72"/>
    </row>
    <row r="227" spans="1:13" ht="21" customHeight="1">
      <c r="A227" s="130" t="s">
        <v>10</v>
      </c>
      <c r="B227" s="130"/>
      <c r="C227" s="130"/>
      <c r="D227" s="130"/>
      <c r="E227" s="130"/>
      <c r="F227" s="130"/>
      <c r="G227" s="130"/>
      <c r="H227" s="130"/>
      <c r="I227" s="36">
        <f>I229+I235</f>
        <v>774704.1</v>
      </c>
      <c r="J227" s="36">
        <f t="shared" ref="J227:K227" si="98">J229+J235</f>
        <v>766884.89999999991</v>
      </c>
      <c r="K227" s="36">
        <f t="shared" si="98"/>
        <v>766162</v>
      </c>
      <c r="L227" s="36">
        <f>K227/J227*100</f>
        <v>99.905735528238992</v>
      </c>
      <c r="M227" s="33"/>
    </row>
    <row r="228" spans="1:13" ht="24" hidden="1" customHeight="1">
      <c r="A228" s="108" t="s">
        <v>284</v>
      </c>
      <c r="B228" s="108"/>
      <c r="C228" s="108"/>
      <c r="D228" s="108"/>
      <c r="E228" s="108"/>
      <c r="F228" s="108"/>
      <c r="G228" s="108"/>
      <c r="H228" s="108"/>
      <c r="I228" s="70">
        <f>I229</f>
        <v>710710.1</v>
      </c>
      <c r="J228" s="70">
        <f t="shared" ref="J228:K228" si="99">J229</f>
        <v>714548.7</v>
      </c>
      <c r="K228" s="70">
        <f t="shared" si="99"/>
        <v>714548.7</v>
      </c>
      <c r="L228" s="70">
        <f t="shared" ref="L228:L247" si="100">K228/J228*100</f>
        <v>100</v>
      </c>
      <c r="M228" s="70"/>
    </row>
    <row r="229" spans="1:13" ht="35.25" customHeight="1">
      <c r="A229" s="83" t="s">
        <v>23</v>
      </c>
      <c r="B229" s="89" t="s">
        <v>165</v>
      </c>
      <c r="C229" s="89"/>
      <c r="D229" s="89"/>
      <c r="E229" s="89"/>
      <c r="F229" s="89"/>
      <c r="G229" s="89"/>
      <c r="H229" s="89"/>
      <c r="I229" s="58">
        <f>I230+I234</f>
        <v>710710.1</v>
      </c>
      <c r="J229" s="58">
        <f t="shared" ref="J229:K229" si="101">J230+J234</f>
        <v>714548.7</v>
      </c>
      <c r="K229" s="58">
        <f t="shared" si="101"/>
        <v>714548.7</v>
      </c>
      <c r="L229" s="58">
        <f t="shared" si="100"/>
        <v>100</v>
      </c>
      <c r="M229" s="70"/>
    </row>
    <row r="230" spans="1:13" ht="15.75" customHeight="1">
      <c r="A230" s="84"/>
      <c r="B230" s="94" t="s">
        <v>51</v>
      </c>
      <c r="C230" s="94"/>
      <c r="D230" s="94"/>
      <c r="E230" s="94"/>
      <c r="F230" s="94"/>
      <c r="G230" s="94"/>
      <c r="H230" s="94"/>
      <c r="I230" s="58">
        <f>I231+I232+I233</f>
        <v>705899.5</v>
      </c>
      <c r="J230" s="58">
        <f t="shared" ref="J230:K230" si="102">J231+J232+J233</f>
        <v>710646.7</v>
      </c>
      <c r="K230" s="58">
        <f t="shared" si="102"/>
        <v>710646.7</v>
      </c>
      <c r="L230" s="58">
        <f t="shared" si="100"/>
        <v>100</v>
      </c>
      <c r="M230" s="70"/>
    </row>
    <row r="231" spans="1:13" ht="191.25" customHeight="1">
      <c r="A231" s="84"/>
      <c r="B231" s="65" t="s">
        <v>166</v>
      </c>
      <c r="C231" s="64" t="s">
        <v>163</v>
      </c>
      <c r="D231" s="3">
        <v>1695</v>
      </c>
      <c r="E231" s="3">
        <v>1695</v>
      </c>
      <c r="F231" s="3">
        <v>1697</v>
      </c>
      <c r="G231" s="58">
        <f>F231/E231*100</f>
        <v>100.11799410029498</v>
      </c>
      <c r="H231" s="22"/>
      <c r="I231" s="58">
        <v>95766.7</v>
      </c>
      <c r="J231" s="58">
        <v>95766.7</v>
      </c>
      <c r="K231" s="58">
        <v>95766.7</v>
      </c>
      <c r="L231" s="58">
        <f t="shared" si="100"/>
        <v>100</v>
      </c>
      <c r="M231" s="70"/>
    </row>
    <row r="232" spans="1:13" ht="180.75" customHeight="1">
      <c r="A232" s="84" t="s">
        <v>83</v>
      </c>
      <c r="B232" s="65" t="s">
        <v>167</v>
      </c>
      <c r="C232" s="64" t="s">
        <v>163</v>
      </c>
      <c r="D232" s="3">
        <v>1825</v>
      </c>
      <c r="E232" s="3">
        <v>1825</v>
      </c>
      <c r="F232" s="3">
        <v>1743</v>
      </c>
      <c r="G232" s="58">
        <f t="shared" ref="G232:G233" si="103">F232/E232*100</f>
        <v>95.506849315068493</v>
      </c>
      <c r="H232" s="22"/>
      <c r="I232" s="58">
        <v>552897.30000000005</v>
      </c>
      <c r="J232" s="58">
        <v>555350.80000000005</v>
      </c>
      <c r="K232" s="58">
        <v>555350.80000000005</v>
      </c>
      <c r="L232" s="58">
        <f t="shared" si="100"/>
        <v>100</v>
      </c>
      <c r="M232" s="70"/>
    </row>
    <row r="233" spans="1:13" ht="192.75" customHeight="1">
      <c r="A233" s="84"/>
      <c r="B233" s="65" t="s">
        <v>168</v>
      </c>
      <c r="C233" s="64" t="s">
        <v>163</v>
      </c>
      <c r="D233" s="3">
        <v>215</v>
      </c>
      <c r="E233" s="3">
        <v>215</v>
      </c>
      <c r="F233" s="3">
        <v>215</v>
      </c>
      <c r="G233" s="58">
        <f t="shared" si="103"/>
        <v>100</v>
      </c>
      <c r="H233" s="22"/>
      <c r="I233" s="58">
        <v>57235.5</v>
      </c>
      <c r="J233" s="58">
        <v>59529.2</v>
      </c>
      <c r="K233" s="58">
        <v>59529.2</v>
      </c>
      <c r="L233" s="58">
        <f t="shared" si="100"/>
        <v>100</v>
      </c>
      <c r="M233" s="70"/>
    </row>
    <row r="234" spans="1:13" ht="36" customHeight="1">
      <c r="A234" s="85"/>
      <c r="B234" s="89" t="s">
        <v>52</v>
      </c>
      <c r="C234" s="89"/>
      <c r="D234" s="89"/>
      <c r="E234" s="89"/>
      <c r="F234" s="89"/>
      <c r="G234" s="89"/>
      <c r="H234" s="89"/>
      <c r="I234" s="58">
        <v>4810.6000000000004</v>
      </c>
      <c r="J234" s="58">
        <v>3902</v>
      </c>
      <c r="K234" s="58">
        <v>3902</v>
      </c>
      <c r="L234" s="58">
        <f t="shared" si="100"/>
        <v>100</v>
      </c>
      <c r="M234" s="70"/>
    </row>
    <row r="235" spans="1:13" ht="36.6" customHeight="1">
      <c r="A235" s="83" t="s">
        <v>21</v>
      </c>
      <c r="B235" s="89" t="s">
        <v>306</v>
      </c>
      <c r="C235" s="89"/>
      <c r="D235" s="89"/>
      <c r="E235" s="89"/>
      <c r="F235" s="89"/>
      <c r="G235" s="89"/>
      <c r="H235" s="89"/>
      <c r="I235" s="58">
        <f>I236+I239</f>
        <v>63993.999999999993</v>
      </c>
      <c r="J235" s="58">
        <f t="shared" ref="J235:K235" si="104">J236+J239</f>
        <v>52336.2</v>
      </c>
      <c r="K235" s="58">
        <f t="shared" si="104"/>
        <v>51613.299999999996</v>
      </c>
      <c r="L235" s="58">
        <f t="shared" si="100"/>
        <v>98.618738081863029</v>
      </c>
      <c r="M235" s="70"/>
    </row>
    <row r="236" spans="1:13" ht="16.899999999999999" customHeight="1">
      <c r="A236" s="84"/>
      <c r="B236" s="94" t="s">
        <v>51</v>
      </c>
      <c r="C236" s="94"/>
      <c r="D236" s="94"/>
      <c r="E236" s="94"/>
      <c r="F236" s="94"/>
      <c r="G236" s="94"/>
      <c r="H236" s="94"/>
      <c r="I236" s="58">
        <f>I237+I238</f>
        <v>62119.899999999994</v>
      </c>
      <c r="J236" s="58">
        <f t="shared" ref="J236:K236" si="105">J237+J238</f>
        <v>50822.299999999996</v>
      </c>
      <c r="K236" s="58">
        <f t="shared" si="105"/>
        <v>50099.399999999994</v>
      </c>
      <c r="L236" s="58">
        <f t="shared" si="100"/>
        <v>98.577592907050644</v>
      </c>
      <c r="M236" s="70"/>
    </row>
    <row r="237" spans="1:13" ht="177.75" customHeight="1">
      <c r="A237" s="84"/>
      <c r="B237" s="64" t="s">
        <v>22</v>
      </c>
      <c r="C237" s="64" t="s">
        <v>163</v>
      </c>
      <c r="D237" s="3">
        <v>1500</v>
      </c>
      <c r="E237" s="3">
        <v>126</v>
      </c>
      <c r="F237" s="3">
        <v>126</v>
      </c>
      <c r="G237" s="58">
        <f t="shared" ref="G237:G238" si="106">F237/E237*100</f>
        <v>100</v>
      </c>
      <c r="H237" s="3"/>
      <c r="I237" s="58">
        <v>28927.200000000001</v>
      </c>
      <c r="J237" s="58">
        <v>17623.099999999999</v>
      </c>
      <c r="K237" s="58">
        <v>17623.099999999999</v>
      </c>
      <c r="L237" s="58">
        <f t="shared" si="100"/>
        <v>100</v>
      </c>
      <c r="M237" s="70"/>
    </row>
    <row r="238" spans="1:13" ht="192.75" customHeight="1">
      <c r="A238" s="84"/>
      <c r="B238" s="64" t="s">
        <v>164</v>
      </c>
      <c r="C238" s="64" t="s">
        <v>163</v>
      </c>
      <c r="D238" s="3">
        <v>978</v>
      </c>
      <c r="E238" s="3">
        <v>978</v>
      </c>
      <c r="F238" s="3">
        <v>938</v>
      </c>
      <c r="G238" s="58">
        <f t="shared" si="106"/>
        <v>95.910020449897743</v>
      </c>
      <c r="H238" s="3"/>
      <c r="I238" s="58">
        <v>33192.699999999997</v>
      </c>
      <c r="J238" s="58">
        <v>33199.199999999997</v>
      </c>
      <c r="K238" s="58">
        <v>32476.299999999996</v>
      </c>
      <c r="L238" s="58">
        <f t="shared" si="100"/>
        <v>97.822537892479332</v>
      </c>
      <c r="M238" s="70"/>
    </row>
    <row r="239" spans="1:13" ht="33.75" customHeight="1">
      <c r="A239" s="85"/>
      <c r="B239" s="89" t="s">
        <v>52</v>
      </c>
      <c r="C239" s="89"/>
      <c r="D239" s="89"/>
      <c r="E239" s="89"/>
      <c r="F239" s="89"/>
      <c r="G239" s="89"/>
      <c r="H239" s="89"/>
      <c r="I239" s="58">
        <v>1874.1</v>
      </c>
      <c r="J239" s="58">
        <v>1513.9</v>
      </c>
      <c r="K239" s="58">
        <v>1513.9</v>
      </c>
      <c r="L239" s="58">
        <f t="shared" si="100"/>
        <v>100</v>
      </c>
      <c r="M239" s="70"/>
    </row>
    <row r="240" spans="1:13" ht="24" customHeight="1">
      <c r="A240" s="130" t="s">
        <v>378</v>
      </c>
      <c r="B240" s="130"/>
      <c r="C240" s="130"/>
      <c r="D240" s="130"/>
      <c r="E240" s="130"/>
      <c r="F240" s="130"/>
      <c r="G240" s="130"/>
      <c r="H240" s="130"/>
      <c r="I240" s="36">
        <f>I241</f>
        <v>19252.3</v>
      </c>
      <c r="J240" s="36">
        <f t="shared" ref="J240:K240" si="107">J241</f>
        <v>19252.3</v>
      </c>
      <c r="K240" s="36">
        <f t="shared" si="107"/>
        <v>19252.3</v>
      </c>
      <c r="L240" s="58">
        <f t="shared" si="100"/>
        <v>100</v>
      </c>
      <c r="M240" s="19"/>
    </row>
    <row r="241" spans="1:13" ht="31.5" customHeight="1">
      <c r="A241" s="83" t="s">
        <v>418</v>
      </c>
      <c r="B241" s="89" t="s">
        <v>379</v>
      </c>
      <c r="C241" s="89"/>
      <c r="D241" s="89"/>
      <c r="E241" s="89"/>
      <c r="F241" s="89"/>
      <c r="G241" s="89"/>
      <c r="H241" s="89"/>
      <c r="I241" s="58">
        <f>I242+I244</f>
        <v>19252.3</v>
      </c>
      <c r="J241" s="58">
        <f t="shared" ref="J241:K241" si="108">J242+J244</f>
        <v>19252.3</v>
      </c>
      <c r="K241" s="58">
        <f t="shared" si="108"/>
        <v>19252.3</v>
      </c>
      <c r="L241" s="58">
        <f t="shared" si="100"/>
        <v>100</v>
      </c>
      <c r="M241" s="70"/>
    </row>
    <row r="242" spans="1:13" ht="23.25" customHeight="1">
      <c r="A242" s="84"/>
      <c r="B242" s="94" t="s">
        <v>55</v>
      </c>
      <c r="C242" s="94"/>
      <c r="D242" s="94"/>
      <c r="E242" s="94"/>
      <c r="F242" s="94"/>
      <c r="G242" s="94"/>
      <c r="H242" s="94"/>
      <c r="I242" s="58">
        <f>I243</f>
        <v>19112.099999999999</v>
      </c>
      <c r="J242" s="58">
        <f t="shared" ref="J242:K242" si="109">J243</f>
        <v>19112.099999999999</v>
      </c>
      <c r="K242" s="58">
        <f t="shared" si="109"/>
        <v>19112.099999999999</v>
      </c>
      <c r="L242" s="58">
        <f t="shared" si="100"/>
        <v>100</v>
      </c>
      <c r="M242" s="70"/>
    </row>
    <row r="243" spans="1:13" ht="78" customHeight="1">
      <c r="A243" s="84"/>
      <c r="B243" s="65" t="s">
        <v>380</v>
      </c>
      <c r="C243" s="65" t="s">
        <v>90</v>
      </c>
      <c r="D243" s="3">
        <v>1</v>
      </c>
      <c r="E243" s="3">
        <v>1</v>
      </c>
      <c r="F243" s="3">
        <v>1</v>
      </c>
      <c r="G243" s="58">
        <f t="shared" ref="G243" si="110">F243/E243*100</f>
        <v>100</v>
      </c>
      <c r="H243" s="60"/>
      <c r="I243" s="58">
        <v>19112.099999999999</v>
      </c>
      <c r="J243" s="58">
        <v>19112.099999999999</v>
      </c>
      <c r="K243" s="58">
        <v>19112.099999999999</v>
      </c>
      <c r="L243" s="58">
        <f t="shared" si="100"/>
        <v>100</v>
      </c>
      <c r="M243" s="70"/>
    </row>
    <row r="244" spans="1:13" ht="30.75" customHeight="1">
      <c r="A244" s="85"/>
      <c r="B244" s="89" t="s">
        <v>52</v>
      </c>
      <c r="C244" s="89"/>
      <c r="D244" s="89"/>
      <c r="E244" s="89"/>
      <c r="F244" s="89"/>
      <c r="G244" s="89"/>
      <c r="H244" s="89"/>
      <c r="I244" s="58">
        <v>140.19999999999999</v>
      </c>
      <c r="J244" s="58">
        <v>140.19999999999999</v>
      </c>
      <c r="K244" s="58">
        <v>140.19999999999999</v>
      </c>
      <c r="L244" s="58">
        <f t="shared" si="100"/>
        <v>100</v>
      </c>
      <c r="M244" s="70"/>
    </row>
    <row r="245" spans="1:13" ht="36.75" customHeight="1">
      <c r="A245" s="130" t="s">
        <v>354</v>
      </c>
      <c r="B245" s="130"/>
      <c r="C245" s="130"/>
      <c r="D245" s="130"/>
      <c r="E245" s="130"/>
      <c r="F245" s="130"/>
      <c r="G245" s="130"/>
      <c r="H245" s="130"/>
      <c r="I245" s="36">
        <f>I246+I256+I264+I270+I286+I302</f>
        <v>266397.7</v>
      </c>
      <c r="J245" s="36">
        <f t="shared" ref="J245:K245" si="111">J246+J256+J264+J270+J286+J302</f>
        <v>333679.64999999991</v>
      </c>
      <c r="K245" s="36">
        <f t="shared" si="111"/>
        <v>333619.19999999995</v>
      </c>
      <c r="L245" s="36">
        <f t="shared" si="100"/>
        <v>99.981883821803351</v>
      </c>
      <c r="M245" s="19"/>
    </row>
    <row r="246" spans="1:13" ht="32.25" customHeight="1">
      <c r="A246" s="83" t="s">
        <v>36</v>
      </c>
      <c r="B246" s="89" t="s">
        <v>71</v>
      </c>
      <c r="C246" s="89"/>
      <c r="D246" s="89"/>
      <c r="E246" s="89"/>
      <c r="F246" s="89"/>
      <c r="G246" s="89"/>
      <c r="H246" s="89"/>
      <c r="I246" s="58">
        <f>I247+I255</f>
        <v>31189.8</v>
      </c>
      <c r="J246" s="58">
        <f t="shared" ref="J246:K246" si="112">J247+J255</f>
        <v>31189.8</v>
      </c>
      <c r="K246" s="58">
        <f t="shared" si="112"/>
        <v>31189.8</v>
      </c>
      <c r="L246" s="58">
        <f t="shared" si="100"/>
        <v>100</v>
      </c>
      <c r="M246" s="70"/>
    </row>
    <row r="247" spans="1:13" ht="23.25" customHeight="1">
      <c r="A247" s="84"/>
      <c r="B247" s="94" t="s">
        <v>55</v>
      </c>
      <c r="C247" s="94"/>
      <c r="D247" s="94"/>
      <c r="E247" s="94"/>
      <c r="F247" s="94"/>
      <c r="G247" s="94"/>
      <c r="H247" s="94"/>
      <c r="I247" s="58">
        <f>I248+I250+I251+I253</f>
        <v>30132.7</v>
      </c>
      <c r="J247" s="58">
        <f t="shared" ref="J247:K247" si="113">J248+J250+J251+J253</f>
        <v>30132.7</v>
      </c>
      <c r="K247" s="58">
        <f t="shared" si="113"/>
        <v>30132.7</v>
      </c>
      <c r="L247" s="58">
        <f t="shared" si="100"/>
        <v>100</v>
      </c>
      <c r="M247" s="70"/>
    </row>
    <row r="248" spans="1:13" ht="43.5" customHeight="1">
      <c r="A248" s="84"/>
      <c r="B248" s="90" t="s">
        <v>114</v>
      </c>
      <c r="C248" s="64" t="s">
        <v>115</v>
      </c>
      <c r="D248" s="3">
        <v>9020</v>
      </c>
      <c r="E248" s="3">
        <v>9020</v>
      </c>
      <c r="F248" s="3">
        <v>9347</v>
      </c>
      <c r="G248" s="58">
        <f>F248/E248*100</f>
        <v>103.62527716186251</v>
      </c>
      <c r="H248" s="22"/>
      <c r="I248" s="88">
        <v>18942</v>
      </c>
      <c r="J248" s="88">
        <v>18942</v>
      </c>
      <c r="K248" s="88">
        <v>18942</v>
      </c>
      <c r="L248" s="152">
        <f>K248/J248*100</f>
        <v>100</v>
      </c>
      <c r="M248" s="120"/>
    </row>
    <row r="249" spans="1:13" ht="47.25" customHeight="1">
      <c r="A249" s="84"/>
      <c r="B249" s="90"/>
      <c r="C249" s="64" t="s">
        <v>116</v>
      </c>
      <c r="D249" s="3">
        <v>5</v>
      </c>
      <c r="E249" s="3">
        <v>5</v>
      </c>
      <c r="F249" s="3">
        <v>5</v>
      </c>
      <c r="G249" s="58">
        <f t="shared" ref="G249:G254" si="114">F249/E249*100</f>
        <v>100</v>
      </c>
      <c r="H249" s="22"/>
      <c r="I249" s="88"/>
      <c r="J249" s="88"/>
      <c r="K249" s="88"/>
      <c r="L249" s="152"/>
      <c r="M249" s="120"/>
    </row>
    <row r="250" spans="1:13" ht="68.25" customHeight="1">
      <c r="A250" s="84"/>
      <c r="B250" s="64" t="s">
        <v>117</v>
      </c>
      <c r="C250" s="64" t="s">
        <v>118</v>
      </c>
      <c r="D250" s="3">
        <v>61</v>
      </c>
      <c r="E250" s="3">
        <v>61</v>
      </c>
      <c r="F250" s="3">
        <v>66</v>
      </c>
      <c r="G250" s="58">
        <f t="shared" si="114"/>
        <v>108.19672131147541</v>
      </c>
      <c r="H250" s="4" t="s">
        <v>355</v>
      </c>
      <c r="I250" s="58">
        <v>2952.4</v>
      </c>
      <c r="J250" s="58">
        <v>2952.4</v>
      </c>
      <c r="K250" s="58">
        <v>2952.4</v>
      </c>
      <c r="L250" s="68">
        <f>K250/J250*100</f>
        <v>100</v>
      </c>
      <c r="M250" s="70"/>
    </row>
    <row r="251" spans="1:13" ht="65.25" customHeight="1">
      <c r="A251" s="84" t="s">
        <v>36</v>
      </c>
      <c r="B251" s="90" t="s">
        <v>119</v>
      </c>
      <c r="C251" s="64" t="s">
        <v>120</v>
      </c>
      <c r="D251" s="3">
        <v>169</v>
      </c>
      <c r="E251" s="3">
        <v>169</v>
      </c>
      <c r="F251" s="3">
        <v>177</v>
      </c>
      <c r="G251" s="58">
        <f t="shared" si="114"/>
        <v>104.73372781065089</v>
      </c>
      <c r="H251" s="34"/>
      <c r="I251" s="88">
        <v>6084</v>
      </c>
      <c r="J251" s="88">
        <v>6084</v>
      </c>
      <c r="K251" s="88">
        <v>6084</v>
      </c>
      <c r="L251" s="88">
        <f>K251/J251*100</f>
        <v>100</v>
      </c>
      <c r="M251" s="120"/>
    </row>
    <row r="252" spans="1:13" ht="105" customHeight="1">
      <c r="A252" s="84"/>
      <c r="B252" s="90"/>
      <c r="C252" s="64" t="s">
        <v>121</v>
      </c>
      <c r="D252" s="37">
        <v>23</v>
      </c>
      <c r="E252" s="37">
        <v>23</v>
      </c>
      <c r="F252" s="37">
        <v>23</v>
      </c>
      <c r="G252" s="58">
        <f t="shared" si="114"/>
        <v>100</v>
      </c>
      <c r="H252" s="34"/>
      <c r="I252" s="88"/>
      <c r="J252" s="88"/>
      <c r="K252" s="88"/>
      <c r="L252" s="88"/>
      <c r="M252" s="120"/>
    </row>
    <row r="253" spans="1:13" ht="41.25" customHeight="1">
      <c r="A253" s="84"/>
      <c r="B253" s="99" t="s">
        <v>356</v>
      </c>
      <c r="C253" s="64" t="s">
        <v>357</v>
      </c>
      <c r="D253" s="37">
        <v>12</v>
      </c>
      <c r="E253" s="37">
        <v>12</v>
      </c>
      <c r="F253" s="37">
        <v>12</v>
      </c>
      <c r="G253" s="58">
        <f t="shared" si="114"/>
        <v>100</v>
      </c>
      <c r="H253" s="34"/>
      <c r="I253" s="91">
        <v>2154.3000000000002</v>
      </c>
      <c r="J253" s="91">
        <v>2154.3000000000002</v>
      </c>
      <c r="K253" s="91">
        <v>2154.3000000000002</v>
      </c>
      <c r="L253" s="91">
        <f>K253/J253*100</f>
        <v>100</v>
      </c>
      <c r="M253" s="96"/>
    </row>
    <row r="254" spans="1:13" ht="55.5" customHeight="1">
      <c r="A254" s="84"/>
      <c r="B254" s="100"/>
      <c r="C254" s="64" t="s">
        <v>414</v>
      </c>
      <c r="D254" s="37">
        <v>1</v>
      </c>
      <c r="E254" s="37">
        <v>1</v>
      </c>
      <c r="F254" s="37">
        <v>1</v>
      </c>
      <c r="G254" s="58">
        <f t="shared" si="114"/>
        <v>100</v>
      </c>
      <c r="H254" s="34"/>
      <c r="I254" s="93"/>
      <c r="J254" s="93"/>
      <c r="K254" s="93"/>
      <c r="L254" s="93"/>
      <c r="M254" s="98"/>
    </row>
    <row r="255" spans="1:13" ht="31.5" customHeight="1">
      <c r="A255" s="84"/>
      <c r="B255" s="89" t="s">
        <v>52</v>
      </c>
      <c r="C255" s="89"/>
      <c r="D255" s="89"/>
      <c r="E255" s="89"/>
      <c r="F255" s="89"/>
      <c r="G255" s="89"/>
      <c r="H255" s="89"/>
      <c r="I255" s="58">
        <v>1057.0999999999999</v>
      </c>
      <c r="J255" s="58">
        <v>1057.0999999999999</v>
      </c>
      <c r="K255" s="58">
        <v>1057.0999999999999</v>
      </c>
      <c r="L255" s="68">
        <f>K255/J255*100</f>
        <v>100</v>
      </c>
      <c r="M255" s="24"/>
    </row>
    <row r="256" spans="1:13" ht="30.75" customHeight="1">
      <c r="A256" s="84"/>
      <c r="B256" s="89" t="s">
        <v>72</v>
      </c>
      <c r="C256" s="89"/>
      <c r="D256" s="89"/>
      <c r="E256" s="89"/>
      <c r="F256" s="89"/>
      <c r="G256" s="89"/>
      <c r="H256" s="89"/>
      <c r="I256" s="58">
        <f>I257+I263</f>
        <v>14308.3</v>
      </c>
      <c r="J256" s="58">
        <f t="shared" ref="J256:K256" si="115">J257+J263</f>
        <v>14308.3</v>
      </c>
      <c r="K256" s="58">
        <f t="shared" si="115"/>
        <v>14308.3</v>
      </c>
      <c r="L256" s="68">
        <f t="shared" ref="L256:L263" si="116">K256/J256*100</f>
        <v>100</v>
      </c>
      <c r="M256" s="70"/>
    </row>
    <row r="257" spans="1:13" ht="20.25" customHeight="1">
      <c r="A257" s="84"/>
      <c r="B257" s="94" t="s">
        <v>55</v>
      </c>
      <c r="C257" s="94"/>
      <c r="D257" s="94"/>
      <c r="E257" s="94"/>
      <c r="F257" s="94"/>
      <c r="G257" s="94"/>
      <c r="H257" s="94"/>
      <c r="I257" s="58">
        <f>I258+I259+I260+I261+I262</f>
        <v>13780.3</v>
      </c>
      <c r="J257" s="58">
        <f t="shared" ref="J257:K257" si="117">J258+J259+J260+J261+J262</f>
        <v>13780.3</v>
      </c>
      <c r="K257" s="58">
        <f t="shared" si="117"/>
        <v>13780.3</v>
      </c>
      <c r="L257" s="68">
        <f t="shared" si="116"/>
        <v>100</v>
      </c>
      <c r="M257" s="70"/>
    </row>
    <row r="258" spans="1:13" ht="65.25" customHeight="1">
      <c r="A258" s="84"/>
      <c r="B258" s="65" t="s">
        <v>127</v>
      </c>
      <c r="C258" s="65" t="s">
        <v>128</v>
      </c>
      <c r="D258" s="8">
        <v>71</v>
      </c>
      <c r="E258" s="8">
        <v>71</v>
      </c>
      <c r="F258" s="8">
        <v>71</v>
      </c>
      <c r="G258" s="58">
        <f t="shared" ref="G258:G262" si="118">F258/E258*100</f>
        <v>100</v>
      </c>
      <c r="H258" s="31"/>
      <c r="I258" s="58">
        <v>2130</v>
      </c>
      <c r="J258" s="58">
        <v>2130</v>
      </c>
      <c r="K258" s="58">
        <v>2130</v>
      </c>
      <c r="L258" s="68">
        <f t="shared" si="116"/>
        <v>100</v>
      </c>
      <c r="M258" s="70"/>
    </row>
    <row r="259" spans="1:13" ht="117" customHeight="1">
      <c r="A259" s="84"/>
      <c r="B259" s="65" t="s">
        <v>129</v>
      </c>
      <c r="C259" s="65" t="s">
        <v>130</v>
      </c>
      <c r="D259" s="8">
        <v>30</v>
      </c>
      <c r="E259" s="8">
        <v>30</v>
      </c>
      <c r="F259" s="8">
        <v>30</v>
      </c>
      <c r="G259" s="58">
        <f t="shared" si="118"/>
        <v>100</v>
      </c>
      <c r="H259" s="31"/>
      <c r="I259" s="58">
        <v>4200</v>
      </c>
      <c r="J259" s="58">
        <v>4200</v>
      </c>
      <c r="K259" s="58">
        <v>4200</v>
      </c>
      <c r="L259" s="68">
        <f t="shared" si="116"/>
        <v>100</v>
      </c>
      <c r="M259" s="70"/>
    </row>
    <row r="260" spans="1:13" ht="63" customHeight="1">
      <c r="A260" s="84" t="s">
        <v>36</v>
      </c>
      <c r="B260" s="65" t="s">
        <v>131</v>
      </c>
      <c r="C260" s="65" t="s">
        <v>132</v>
      </c>
      <c r="D260" s="8">
        <v>602</v>
      </c>
      <c r="E260" s="8">
        <v>602</v>
      </c>
      <c r="F260" s="8">
        <v>602</v>
      </c>
      <c r="G260" s="58">
        <f t="shared" si="118"/>
        <v>100</v>
      </c>
      <c r="H260" s="31"/>
      <c r="I260" s="58">
        <v>5779.2</v>
      </c>
      <c r="J260" s="58">
        <v>5779.2</v>
      </c>
      <c r="K260" s="58">
        <v>5779.2</v>
      </c>
      <c r="L260" s="68">
        <f t="shared" si="116"/>
        <v>100</v>
      </c>
      <c r="M260" s="70"/>
    </row>
    <row r="261" spans="1:13" ht="55.5" customHeight="1">
      <c r="A261" s="84"/>
      <c r="B261" s="65" t="s">
        <v>133</v>
      </c>
      <c r="C261" s="65" t="s">
        <v>134</v>
      </c>
      <c r="D261" s="8">
        <v>1612</v>
      </c>
      <c r="E261" s="3">
        <v>1612</v>
      </c>
      <c r="F261" s="3">
        <v>1625</v>
      </c>
      <c r="G261" s="58">
        <f t="shared" si="118"/>
        <v>100.80645161290323</v>
      </c>
      <c r="H261" s="22"/>
      <c r="I261" s="58">
        <v>1047.8</v>
      </c>
      <c r="J261" s="58">
        <v>1047.8</v>
      </c>
      <c r="K261" s="58">
        <v>1047.8</v>
      </c>
      <c r="L261" s="68">
        <f t="shared" si="116"/>
        <v>100</v>
      </c>
      <c r="M261" s="70"/>
    </row>
    <row r="262" spans="1:13" ht="84" customHeight="1">
      <c r="A262" s="84"/>
      <c r="B262" s="65" t="s">
        <v>135</v>
      </c>
      <c r="C262" s="65" t="s">
        <v>136</v>
      </c>
      <c r="D262" s="8">
        <v>10</v>
      </c>
      <c r="E262" s="8">
        <v>10</v>
      </c>
      <c r="F262" s="8">
        <v>10</v>
      </c>
      <c r="G262" s="58">
        <f t="shared" si="118"/>
        <v>100</v>
      </c>
      <c r="H262" s="31"/>
      <c r="I262" s="58">
        <v>623.29999999999995</v>
      </c>
      <c r="J262" s="58">
        <v>623.29999999999995</v>
      </c>
      <c r="K262" s="58">
        <v>623.29999999999995</v>
      </c>
      <c r="L262" s="68">
        <f t="shared" si="116"/>
        <v>100</v>
      </c>
      <c r="M262" s="70"/>
    </row>
    <row r="263" spans="1:13" ht="35.25" customHeight="1">
      <c r="A263" s="85"/>
      <c r="B263" s="89" t="s">
        <v>52</v>
      </c>
      <c r="C263" s="89"/>
      <c r="D263" s="89"/>
      <c r="E263" s="89"/>
      <c r="F263" s="89"/>
      <c r="G263" s="89"/>
      <c r="H263" s="89"/>
      <c r="I263" s="58">
        <v>528</v>
      </c>
      <c r="J263" s="58">
        <v>528</v>
      </c>
      <c r="K263" s="58">
        <v>528</v>
      </c>
      <c r="L263" s="68">
        <f t="shared" si="116"/>
        <v>100</v>
      </c>
      <c r="M263" s="25"/>
    </row>
    <row r="264" spans="1:13" ht="33" customHeight="1">
      <c r="A264" s="83" t="s">
        <v>38</v>
      </c>
      <c r="B264" s="89" t="s">
        <v>57</v>
      </c>
      <c r="C264" s="89"/>
      <c r="D264" s="89"/>
      <c r="E264" s="89"/>
      <c r="F264" s="89"/>
      <c r="G264" s="89"/>
      <c r="H264" s="89"/>
      <c r="I264" s="58">
        <f>I265+I269</f>
        <v>99091.7</v>
      </c>
      <c r="J264" s="58">
        <f>J265+J269</f>
        <v>99091.7</v>
      </c>
      <c r="K264" s="58">
        <f>K265+K269</f>
        <v>99091.7</v>
      </c>
      <c r="L264" s="68">
        <f>K264/J264*100</f>
        <v>100</v>
      </c>
      <c r="M264" s="70"/>
    </row>
    <row r="265" spans="1:13" ht="15.6" customHeight="1">
      <c r="A265" s="84"/>
      <c r="B265" s="94" t="s">
        <v>55</v>
      </c>
      <c r="C265" s="94"/>
      <c r="D265" s="94"/>
      <c r="E265" s="94"/>
      <c r="F265" s="94"/>
      <c r="G265" s="94"/>
      <c r="H265" s="94"/>
      <c r="I265" s="58">
        <f>I266+I267+I268</f>
        <v>97691.7</v>
      </c>
      <c r="J265" s="58">
        <f t="shared" ref="J265:K265" si="119">J266+J267+J268</f>
        <v>97691.7</v>
      </c>
      <c r="K265" s="58">
        <f t="shared" si="119"/>
        <v>97691.7</v>
      </c>
      <c r="L265" s="68">
        <f>K265/J265*100</f>
        <v>100</v>
      </c>
      <c r="M265" s="70"/>
    </row>
    <row r="266" spans="1:13" ht="52.5" customHeight="1">
      <c r="A266" s="84"/>
      <c r="B266" s="90" t="s">
        <v>137</v>
      </c>
      <c r="C266" s="65" t="s">
        <v>138</v>
      </c>
      <c r="D266" s="8">
        <v>8</v>
      </c>
      <c r="E266" s="8">
        <v>8</v>
      </c>
      <c r="F266" s="8">
        <v>8</v>
      </c>
      <c r="G266" s="68">
        <f>F266/E266*100</f>
        <v>100</v>
      </c>
      <c r="H266" s="8"/>
      <c r="I266" s="58">
        <v>58491.6</v>
      </c>
      <c r="J266" s="58">
        <v>58491.6</v>
      </c>
      <c r="K266" s="58">
        <v>58491.6</v>
      </c>
      <c r="L266" s="68">
        <f>K266/J266*100</f>
        <v>100</v>
      </c>
      <c r="M266" s="70"/>
    </row>
    <row r="267" spans="1:13" ht="54.75" customHeight="1">
      <c r="A267" s="84"/>
      <c r="B267" s="90"/>
      <c r="C267" s="65" t="s">
        <v>139</v>
      </c>
      <c r="D267" s="8">
        <v>1</v>
      </c>
      <c r="E267" s="8">
        <v>1</v>
      </c>
      <c r="F267" s="8">
        <v>1</v>
      </c>
      <c r="G267" s="68">
        <f t="shared" ref="G267:G268" si="120">F267/E267*100</f>
        <v>100</v>
      </c>
      <c r="H267" s="8"/>
      <c r="I267" s="58">
        <v>715.2</v>
      </c>
      <c r="J267" s="58">
        <v>715.2</v>
      </c>
      <c r="K267" s="58">
        <v>715.2</v>
      </c>
      <c r="L267" s="68">
        <f t="shared" ref="L267:L268" si="121">K267/J267*100</f>
        <v>100</v>
      </c>
      <c r="M267" s="70"/>
    </row>
    <row r="268" spans="1:13" ht="39" customHeight="1">
      <c r="A268" s="84"/>
      <c r="B268" s="90"/>
      <c r="C268" s="65" t="s">
        <v>140</v>
      </c>
      <c r="D268" s="8">
        <v>10</v>
      </c>
      <c r="E268" s="8">
        <v>10</v>
      </c>
      <c r="F268" s="8">
        <v>10</v>
      </c>
      <c r="G268" s="68">
        <f t="shared" si="120"/>
        <v>100</v>
      </c>
      <c r="H268" s="8"/>
      <c r="I268" s="58">
        <v>38484.9</v>
      </c>
      <c r="J268" s="58">
        <v>38484.9</v>
      </c>
      <c r="K268" s="58">
        <v>38484.9</v>
      </c>
      <c r="L268" s="68">
        <f t="shared" si="121"/>
        <v>100</v>
      </c>
      <c r="M268" s="70"/>
    </row>
    <row r="269" spans="1:13" ht="39" customHeight="1">
      <c r="A269" s="84"/>
      <c r="B269" s="89" t="s">
        <v>52</v>
      </c>
      <c r="C269" s="89"/>
      <c r="D269" s="89"/>
      <c r="E269" s="89"/>
      <c r="F269" s="89"/>
      <c r="G269" s="89"/>
      <c r="H269" s="89"/>
      <c r="I269" s="58">
        <v>1400</v>
      </c>
      <c r="J269" s="58">
        <v>1400</v>
      </c>
      <c r="K269" s="58">
        <v>1400</v>
      </c>
      <c r="L269" s="68">
        <f t="shared" ref="L269:L271" si="122">K269/J269*100</f>
        <v>100</v>
      </c>
      <c r="M269" s="70"/>
    </row>
    <row r="270" spans="1:13" ht="33" customHeight="1">
      <c r="A270" s="84" t="s">
        <v>38</v>
      </c>
      <c r="B270" s="89" t="s">
        <v>422</v>
      </c>
      <c r="C270" s="94"/>
      <c r="D270" s="94"/>
      <c r="E270" s="94"/>
      <c r="F270" s="94"/>
      <c r="G270" s="94"/>
      <c r="H270" s="94"/>
      <c r="I270" s="58">
        <f>I271</f>
        <v>72933.700000000012</v>
      </c>
      <c r="J270" s="58">
        <f t="shared" ref="J270:K270" si="123">J271</f>
        <v>141993.65</v>
      </c>
      <c r="K270" s="58">
        <f t="shared" si="123"/>
        <v>141933.20000000001</v>
      </c>
      <c r="L270" s="68">
        <f t="shared" si="122"/>
        <v>99.957427673702327</v>
      </c>
      <c r="M270" s="70"/>
    </row>
    <row r="271" spans="1:13" ht="18" customHeight="1">
      <c r="A271" s="84"/>
      <c r="B271" s="94" t="s">
        <v>55</v>
      </c>
      <c r="C271" s="94"/>
      <c r="D271" s="94"/>
      <c r="E271" s="94"/>
      <c r="F271" s="94"/>
      <c r="G271" s="94"/>
      <c r="H271" s="94"/>
      <c r="I271" s="58">
        <f>I272+I278+I279+I280+I283</f>
        <v>72933.700000000012</v>
      </c>
      <c r="J271" s="58">
        <f>J272+J278+J279+J280+J283</f>
        <v>141993.65</v>
      </c>
      <c r="K271" s="58">
        <f>K272+K278+K279+K280+K283</f>
        <v>141933.20000000001</v>
      </c>
      <c r="L271" s="68">
        <f t="shared" si="122"/>
        <v>99.957427673702327</v>
      </c>
      <c r="M271" s="70"/>
    </row>
    <row r="272" spans="1:13" ht="17.25" customHeight="1">
      <c r="A272" s="84"/>
      <c r="B272" s="90" t="s">
        <v>142</v>
      </c>
      <c r="C272" s="90"/>
      <c r="D272" s="90"/>
      <c r="E272" s="90"/>
      <c r="F272" s="90"/>
      <c r="G272" s="90"/>
      <c r="H272" s="90"/>
      <c r="I272" s="58">
        <f>SUM(I273:I277)</f>
        <v>4084.4</v>
      </c>
      <c r="J272" s="58">
        <f>SUM(J273:J277)</f>
        <v>4084.9500000000003</v>
      </c>
      <c r="K272" s="58">
        <f>SUM(K273:K277)</f>
        <v>4084.5</v>
      </c>
      <c r="L272" s="68">
        <f t="shared" ref="L272" si="124">K272/J272*100</f>
        <v>99.98898395329195</v>
      </c>
      <c r="M272" s="70"/>
    </row>
    <row r="273" spans="1:13" ht="90.75" customHeight="1">
      <c r="A273" s="84"/>
      <c r="B273" s="38" t="s">
        <v>145</v>
      </c>
      <c r="C273" s="65" t="s">
        <v>143</v>
      </c>
      <c r="D273" s="58">
        <v>0</v>
      </c>
      <c r="E273" s="58">
        <v>127.589</v>
      </c>
      <c r="F273" s="58">
        <v>111.551</v>
      </c>
      <c r="G273" s="68">
        <f t="shared" ref="G273:G282" si="125">F273/E273*100</f>
        <v>87.429950857832566</v>
      </c>
      <c r="H273" s="99" t="s">
        <v>358</v>
      </c>
      <c r="I273" s="58">
        <v>0</v>
      </c>
      <c r="J273" s="58">
        <v>0.55000000000000004</v>
      </c>
      <c r="K273" s="58">
        <v>0.1</v>
      </c>
      <c r="L273" s="58">
        <f>K273/J273*100</f>
        <v>18.181818181818183</v>
      </c>
      <c r="M273" s="99" t="s">
        <v>419</v>
      </c>
    </row>
    <row r="274" spans="1:13" ht="117.75" customHeight="1">
      <c r="A274" s="84"/>
      <c r="B274" s="38" t="s">
        <v>146</v>
      </c>
      <c r="C274" s="65" t="s">
        <v>143</v>
      </c>
      <c r="D274" s="58">
        <v>0</v>
      </c>
      <c r="E274" s="58">
        <v>25</v>
      </c>
      <c r="F274" s="58">
        <v>25</v>
      </c>
      <c r="G274" s="68">
        <f t="shared" si="125"/>
        <v>100</v>
      </c>
      <c r="H274" s="100"/>
      <c r="I274" s="58">
        <v>0</v>
      </c>
      <c r="J274" s="58">
        <v>0</v>
      </c>
      <c r="K274" s="58">
        <v>0</v>
      </c>
      <c r="L274" s="58"/>
      <c r="M274" s="100"/>
    </row>
    <row r="275" spans="1:13" ht="54.75" customHeight="1">
      <c r="A275" s="84"/>
      <c r="B275" s="38" t="s">
        <v>147</v>
      </c>
      <c r="C275" s="65" t="s">
        <v>144</v>
      </c>
      <c r="D275" s="58">
        <v>658.3</v>
      </c>
      <c r="E275" s="58">
        <v>658.3</v>
      </c>
      <c r="F275" s="58">
        <v>658.3</v>
      </c>
      <c r="G275" s="68">
        <f t="shared" si="125"/>
        <v>100</v>
      </c>
      <c r="H275" s="70"/>
      <c r="I275" s="58">
        <v>1182.7</v>
      </c>
      <c r="J275" s="58">
        <v>1182.7</v>
      </c>
      <c r="K275" s="58">
        <v>1182.7</v>
      </c>
      <c r="L275" s="58">
        <f t="shared" ref="L275:L288" si="126">K275/J275*100</f>
        <v>100</v>
      </c>
      <c r="M275" s="70"/>
    </row>
    <row r="276" spans="1:13" ht="54" customHeight="1">
      <c r="A276" s="84"/>
      <c r="B276" s="38" t="s">
        <v>148</v>
      </c>
      <c r="C276" s="65" t="s">
        <v>144</v>
      </c>
      <c r="D276" s="58">
        <v>658.3</v>
      </c>
      <c r="E276" s="58">
        <v>658.3</v>
      </c>
      <c r="F276" s="58">
        <v>658.31</v>
      </c>
      <c r="G276" s="68">
        <f t="shared" si="125"/>
        <v>100.0015190642564</v>
      </c>
      <c r="H276" s="70"/>
      <c r="I276" s="58">
        <v>949.3</v>
      </c>
      <c r="J276" s="58">
        <v>949.3</v>
      </c>
      <c r="K276" s="58">
        <v>949.3</v>
      </c>
      <c r="L276" s="58">
        <f t="shared" si="126"/>
        <v>100</v>
      </c>
      <c r="M276" s="70"/>
    </row>
    <row r="277" spans="1:13" ht="76.5" customHeight="1">
      <c r="A277" s="84"/>
      <c r="B277" s="38" t="s">
        <v>58</v>
      </c>
      <c r="C277" s="65" t="s">
        <v>141</v>
      </c>
      <c r="D277" s="58">
        <v>893.8</v>
      </c>
      <c r="E277" s="58">
        <v>893.8</v>
      </c>
      <c r="F277" s="58">
        <v>893.8</v>
      </c>
      <c r="G277" s="68">
        <f t="shared" si="125"/>
        <v>100</v>
      </c>
      <c r="H277" s="70"/>
      <c r="I277" s="58">
        <v>1952.4</v>
      </c>
      <c r="J277" s="58">
        <v>1952.4</v>
      </c>
      <c r="K277" s="58">
        <v>1952.4</v>
      </c>
      <c r="L277" s="58">
        <f t="shared" si="126"/>
        <v>100</v>
      </c>
      <c r="M277" s="70"/>
    </row>
    <row r="278" spans="1:13" ht="42" customHeight="1">
      <c r="A278" s="84"/>
      <c r="B278" s="65" t="s">
        <v>149</v>
      </c>
      <c r="C278" s="65" t="s">
        <v>150</v>
      </c>
      <c r="D278" s="58">
        <v>28752443</v>
      </c>
      <c r="E278" s="58">
        <v>28749768</v>
      </c>
      <c r="F278" s="58">
        <v>28749768</v>
      </c>
      <c r="G278" s="68">
        <f t="shared" si="125"/>
        <v>100</v>
      </c>
      <c r="H278" s="70"/>
      <c r="I278" s="58">
        <v>59781.1</v>
      </c>
      <c r="J278" s="58">
        <v>70011.8</v>
      </c>
      <c r="K278" s="58">
        <v>69985.899999999994</v>
      </c>
      <c r="L278" s="58">
        <f t="shared" si="126"/>
        <v>99.963006236091616</v>
      </c>
      <c r="M278" s="70"/>
    </row>
    <row r="279" spans="1:13" ht="44.25" customHeight="1">
      <c r="A279" s="84" t="s">
        <v>38</v>
      </c>
      <c r="B279" s="65" t="s">
        <v>37</v>
      </c>
      <c r="C279" s="65" t="s">
        <v>150</v>
      </c>
      <c r="D279" s="58">
        <v>28752443</v>
      </c>
      <c r="E279" s="58">
        <v>28749768</v>
      </c>
      <c r="F279" s="58">
        <v>28749768</v>
      </c>
      <c r="G279" s="68">
        <f t="shared" si="125"/>
        <v>100</v>
      </c>
      <c r="H279" s="70"/>
      <c r="I279" s="58">
        <v>9010.6</v>
      </c>
      <c r="J279" s="58">
        <v>67839.3</v>
      </c>
      <c r="K279" s="58">
        <v>67839.3</v>
      </c>
      <c r="L279" s="58">
        <f t="shared" si="126"/>
        <v>100</v>
      </c>
      <c r="M279" s="70"/>
    </row>
    <row r="280" spans="1:13" ht="15" customHeight="1">
      <c r="A280" s="84"/>
      <c r="B280" s="90" t="s">
        <v>151</v>
      </c>
      <c r="C280" s="90"/>
      <c r="D280" s="90"/>
      <c r="E280" s="90"/>
      <c r="F280" s="90"/>
      <c r="G280" s="90"/>
      <c r="H280" s="90"/>
      <c r="I280" s="58">
        <f>SUM(I281:I282)</f>
        <v>53</v>
      </c>
      <c r="J280" s="58">
        <f>SUM(J281:J282)</f>
        <v>53</v>
      </c>
      <c r="K280" s="58">
        <f>SUM(K281:K282)</f>
        <v>18.899999999999999</v>
      </c>
      <c r="L280" s="58">
        <f t="shared" si="126"/>
        <v>35.660377358490564</v>
      </c>
      <c r="M280" s="99" t="s">
        <v>359</v>
      </c>
    </row>
    <row r="281" spans="1:13" ht="27" customHeight="1">
      <c r="A281" s="84"/>
      <c r="B281" s="38" t="s">
        <v>59</v>
      </c>
      <c r="C281" s="65" t="s">
        <v>141</v>
      </c>
      <c r="D281" s="58">
        <v>10000</v>
      </c>
      <c r="E281" s="58">
        <v>12097.43</v>
      </c>
      <c r="F281" s="58">
        <v>6673.9</v>
      </c>
      <c r="G281" s="68">
        <f t="shared" si="125"/>
        <v>55.167915830056458</v>
      </c>
      <c r="H281" s="99" t="s">
        <v>360</v>
      </c>
      <c r="I281" s="58">
        <v>50</v>
      </c>
      <c r="J281" s="58">
        <v>50</v>
      </c>
      <c r="K281" s="58">
        <v>16.5</v>
      </c>
      <c r="L281" s="58">
        <f t="shared" si="126"/>
        <v>33</v>
      </c>
      <c r="M281" s="106"/>
    </row>
    <row r="282" spans="1:13" ht="170.25" customHeight="1">
      <c r="A282" s="84"/>
      <c r="B282" s="38" t="s">
        <v>152</v>
      </c>
      <c r="C282" s="65" t="s">
        <v>141</v>
      </c>
      <c r="D282" s="58">
        <v>600</v>
      </c>
      <c r="E282" s="58">
        <v>1536.7</v>
      </c>
      <c r="F282" s="58">
        <v>1239.5999999999999</v>
      </c>
      <c r="G282" s="68">
        <f t="shared" si="125"/>
        <v>80.66636298561852</v>
      </c>
      <c r="H282" s="100"/>
      <c r="I282" s="58">
        <v>3</v>
      </c>
      <c r="J282" s="58">
        <v>3</v>
      </c>
      <c r="K282" s="58">
        <v>2.4</v>
      </c>
      <c r="L282" s="58">
        <f t="shared" si="126"/>
        <v>80</v>
      </c>
      <c r="M282" s="100"/>
    </row>
    <row r="283" spans="1:13" ht="15.6" customHeight="1">
      <c r="A283" s="84"/>
      <c r="B283" s="146" t="s">
        <v>158</v>
      </c>
      <c r="C283" s="146"/>
      <c r="D283" s="146"/>
      <c r="E283" s="146"/>
      <c r="F283" s="146"/>
      <c r="G283" s="146"/>
      <c r="H283" s="146"/>
      <c r="I283" s="58">
        <f>SUM(I284:I285)</f>
        <v>4.5999999999999996</v>
      </c>
      <c r="J283" s="58">
        <f>SUM(J284:J285)</f>
        <v>4.5999999999999996</v>
      </c>
      <c r="K283" s="58">
        <f>SUM(K284:K285)</f>
        <v>4.5999999999999996</v>
      </c>
      <c r="L283" s="58">
        <f t="shared" si="126"/>
        <v>100</v>
      </c>
      <c r="M283" s="141"/>
    </row>
    <row r="284" spans="1:13" ht="26.25" customHeight="1">
      <c r="A284" s="84"/>
      <c r="B284" s="38" t="s">
        <v>161</v>
      </c>
      <c r="C284" s="65" t="s">
        <v>141</v>
      </c>
      <c r="D284" s="58">
        <v>275.60000000000002</v>
      </c>
      <c r="E284" s="58">
        <v>593.1</v>
      </c>
      <c r="F284" s="58">
        <v>329.6</v>
      </c>
      <c r="G284" s="68">
        <f t="shared" ref="G284:G285" si="127">F284/E284*100</f>
        <v>55.572416118698364</v>
      </c>
      <c r="H284" s="99" t="s">
        <v>360</v>
      </c>
      <c r="I284" s="58">
        <v>1.4</v>
      </c>
      <c r="J284" s="58">
        <v>1.4</v>
      </c>
      <c r="K284" s="58">
        <v>1.4</v>
      </c>
      <c r="L284" s="58">
        <f t="shared" si="126"/>
        <v>100</v>
      </c>
      <c r="M284" s="142"/>
    </row>
    <row r="285" spans="1:13" ht="127.5" customHeight="1">
      <c r="A285" s="84"/>
      <c r="B285" s="38" t="s">
        <v>162</v>
      </c>
      <c r="C285" s="65" t="s">
        <v>141</v>
      </c>
      <c r="D285" s="58">
        <v>640.5</v>
      </c>
      <c r="E285" s="58">
        <v>1024</v>
      </c>
      <c r="F285" s="58">
        <v>555.1</v>
      </c>
      <c r="G285" s="68">
        <f t="shared" si="127"/>
        <v>54.208984375</v>
      </c>
      <c r="H285" s="100"/>
      <c r="I285" s="58">
        <v>3.2</v>
      </c>
      <c r="J285" s="58">
        <v>3.2</v>
      </c>
      <c r="K285" s="58">
        <v>3.2</v>
      </c>
      <c r="L285" s="58">
        <f t="shared" si="126"/>
        <v>100</v>
      </c>
      <c r="M285" s="143"/>
    </row>
    <row r="286" spans="1:13" ht="19.5" customHeight="1">
      <c r="A286" s="84"/>
      <c r="B286" s="154" t="s">
        <v>290</v>
      </c>
      <c r="C286" s="154"/>
      <c r="D286" s="154"/>
      <c r="E286" s="154"/>
      <c r="F286" s="154"/>
      <c r="G286" s="154"/>
      <c r="H286" s="154"/>
      <c r="I286" s="58">
        <f>I287</f>
        <v>18806.100000000002</v>
      </c>
      <c r="J286" s="58">
        <f>J287</f>
        <v>18806.100000000002</v>
      </c>
      <c r="K286" s="58">
        <f t="shared" ref="K286" si="128">K287</f>
        <v>18806.100000000002</v>
      </c>
      <c r="L286" s="58">
        <f t="shared" si="126"/>
        <v>100</v>
      </c>
      <c r="M286" s="70"/>
    </row>
    <row r="287" spans="1:13" ht="19.5" customHeight="1">
      <c r="A287" s="84"/>
      <c r="B287" s="94" t="s">
        <v>55</v>
      </c>
      <c r="C287" s="94"/>
      <c r="D287" s="94"/>
      <c r="E287" s="94"/>
      <c r="F287" s="94"/>
      <c r="G287" s="94"/>
      <c r="H287" s="94"/>
      <c r="I287" s="58">
        <f>I288+I295+I299</f>
        <v>18806.100000000002</v>
      </c>
      <c r="J287" s="58">
        <f>J288+J295+J299</f>
        <v>18806.100000000002</v>
      </c>
      <c r="K287" s="58">
        <f>K288+K295+K299</f>
        <v>18806.100000000002</v>
      </c>
      <c r="L287" s="58">
        <f t="shared" si="126"/>
        <v>100</v>
      </c>
      <c r="M287" s="70"/>
    </row>
    <row r="288" spans="1:13" ht="18.75" customHeight="1">
      <c r="A288" s="84"/>
      <c r="B288" s="146" t="s">
        <v>153</v>
      </c>
      <c r="C288" s="146"/>
      <c r="D288" s="146"/>
      <c r="E288" s="146"/>
      <c r="F288" s="146"/>
      <c r="G288" s="146"/>
      <c r="H288" s="146"/>
      <c r="I288" s="58">
        <f>I289+I290+I291+I292+I293+I294</f>
        <v>17091.3</v>
      </c>
      <c r="J288" s="58">
        <f t="shared" ref="J288:K288" si="129">J289+J290+J291+J292+J293+J294</f>
        <v>17091.3</v>
      </c>
      <c r="K288" s="58">
        <f t="shared" si="129"/>
        <v>17091.3</v>
      </c>
      <c r="L288" s="58">
        <f t="shared" si="126"/>
        <v>100</v>
      </c>
      <c r="M288" s="70"/>
    </row>
    <row r="289" spans="1:13" ht="27.6" customHeight="1">
      <c r="A289" s="84"/>
      <c r="B289" s="38" t="s">
        <v>154</v>
      </c>
      <c r="C289" s="65" t="s">
        <v>141</v>
      </c>
      <c r="D289" s="58">
        <v>1000</v>
      </c>
      <c r="E289" s="58">
        <v>1000</v>
      </c>
      <c r="F289" s="58">
        <v>1000</v>
      </c>
      <c r="G289" s="68">
        <f t="shared" ref="G289:G294" si="130">F289/E289*100</f>
        <v>100</v>
      </c>
      <c r="H289" s="70"/>
      <c r="I289" s="58">
        <v>2507.9</v>
      </c>
      <c r="J289" s="58">
        <v>2507.9</v>
      </c>
      <c r="K289" s="58">
        <v>2507.9</v>
      </c>
      <c r="L289" s="68">
        <f t="shared" ref="L289:L316" si="131">K289/J289*100</f>
        <v>100</v>
      </c>
      <c r="M289" s="70"/>
    </row>
    <row r="290" spans="1:13" ht="27.6" customHeight="1">
      <c r="A290" s="84" t="s">
        <v>38</v>
      </c>
      <c r="B290" s="38" t="s">
        <v>155</v>
      </c>
      <c r="C290" s="65" t="s">
        <v>141</v>
      </c>
      <c r="D290" s="58">
        <v>200</v>
      </c>
      <c r="E290" s="58">
        <v>200</v>
      </c>
      <c r="F290" s="58">
        <v>200</v>
      </c>
      <c r="G290" s="68">
        <f t="shared" si="130"/>
        <v>100</v>
      </c>
      <c r="H290" s="70"/>
      <c r="I290" s="58">
        <v>7723.8</v>
      </c>
      <c r="J290" s="58">
        <v>7723.8</v>
      </c>
      <c r="K290" s="58">
        <v>7723.8</v>
      </c>
      <c r="L290" s="68">
        <f t="shared" si="131"/>
        <v>100</v>
      </c>
      <c r="M290" s="70"/>
    </row>
    <row r="291" spans="1:13" ht="27.6" customHeight="1">
      <c r="A291" s="84"/>
      <c r="B291" s="38" t="s">
        <v>156</v>
      </c>
      <c r="C291" s="65" t="s">
        <v>141</v>
      </c>
      <c r="D291" s="58">
        <v>1210</v>
      </c>
      <c r="E291" s="58">
        <v>1210</v>
      </c>
      <c r="F291" s="58">
        <v>1212.32</v>
      </c>
      <c r="G291" s="68">
        <f t="shared" si="130"/>
        <v>100.19173553719007</v>
      </c>
      <c r="H291" s="70"/>
      <c r="I291" s="58">
        <v>3873.3</v>
      </c>
      <c r="J291" s="58">
        <v>3873.3</v>
      </c>
      <c r="K291" s="58">
        <v>3873.3</v>
      </c>
      <c r="L291" s="68">
        <f t="shared" si="131"/>
        <v>100</v>
      </c>
      <c r="M291" s="70"/>
    </row>
    <row r="292" spans="1:13" ht="27.6" customHeight="1">
      <c r="A292" s="84"/>
      <c r="B292" s="38" t="s">
        <v>157</v>
      </c>
      <c r="C292" s="65" t="s">
        <v>141</v>
      </c>
      <c r="D292" s="58">
        <v>120</v>
      </c>
      <c r="E292" s="58">
        <v>120</v>
      </c>
      <c r="F292" s="58">
        <v>120.8</v>
      </c>
      <c r="G292" s="68">
        <f t="shared" si="130"/>
        <v>100.66666666666666</v>
      </c>
      <c r="H292" s="70"/>
      <c r="I292" s="58">
        <v>1173.5</v>
      </c>
      <c r="J292" s="58">
        <v>1173.5</v>
      </c>
      <c r="K292" s="58">
        <v>1173.5</v>
      </c>
      <c r="L292" s="68">
        <f t="shared" si="131"/>
        <v>100</v>
      </c>
      <c r="M292" s="77"/>
    </row>
    <row r="293" spans="1:13" ht="27.6" customHeight="1">
      <c r="A293" s="84"/>
      <c r="B293" s="38" t="s">
        <v>363</v>
      </c>
      <c r="C293" s="65" t="s">
        <v>141</v>
      </c>
      <c r="D293" s="58">
        <v>280</v>
      </c>
      <c r="E293" s="58">
        <v>280</v>
      </c>
      <c r="F293" s="58">
        <v>280</v>
      </c>
      <c r="G293" s="68">
        <f t="shared" si="130"/>
        <v>100</v>
      </c>
      <c r="H293" s="70"/>
      <c r="I293" s="58">
        <v>711.4</v>
      </c>
      <c r="J293" s="58">
        <v>711.4</v>
      </c>
      <c r="K293" s="58">
        <v>711.4</v>
      </c>
      <c r="L293" s="68">
        <f t="shared" si="131"/>
        <v>100</v>
      </c>
      <c r="M293" s="77"/>
    </row>
    <row r="294" spans="1:13" ht="27.6" customHeight="1">
      <c r="A294" s="84"/>
      <c r="B294" s="38" t="s">
        <v>364</v>
      </c>
      <c r="C294" s="65" t="s">
        <v>141</v>
      </c>
      <c r="D294" s="58">
        <v>80</v>
      </c>
      <c r="E294" s="58">
        <v>80</v>
      </c>
      <c r="F294" s="58">
        <v>80</v>
      </c>
      <c r="G294" s="68">
        <f t="shared" si="130"/>
        <v>100</v>
      </c>
      <c r="H294" s="70"/>
      <c r="I294" s="58">
        <v>1101.4000000000001</v>
      </c>
      <c r="J294" s="58">
        <v>1101.4000000000001</v>
      </c>
      <c r="K294" s="58">
        <v>1101.4000000000001</v>
      </c>
      <c r="L294" s="68">
        <f t="shared" si="131"/>
        <v>100</v>
      </c>
      <c r="M294" s="77"/>
    </row>
    <row r="295" spans="1:13" ht="18.75" customHeight="1">
      <c r="A295" s="84"/>
      <c r="B295" s="146" t="s">
        <v>291</v>
      </c>
      <c r="C295" s="146"/>
      <c r="D295" s="146"/>
      <c r="E295" s="146"/>
      <c r="F295" s="146"/>
      <c r="G295" s="146"/>
      <c r="H295" s="146"/>
      <c r="I295" s="58">
        <f>I296+I297+I298</f>
        <v>326.90000000000003</v>
      </c>
      <c r="J295" s="58">
        <f t="shared" ref="J295:K295" si="132">J296+J297+J298</f>
        <v>326.90000000000003</v>
      </c>
      <c r="K295" s="58">
        <f t="shared" si="132"/>
        <v>326.90000000000003</v>
      </c>
      <c r="L295" s="68">
        <f t="shared" si="131"/>
        <v>100</v>
      </c>
      <c r="M295" s="70"/>
    </row>
    <row r="296" spans="1:13" ht="27" customHeight="1">
      <c r="A296" s="84"/>
      <c r="B296" s="38" t="s">
        <v>292</v>
      </c>
      <c r="C296" s="65" t="s">
        <v>141</v>
      </c>
      <c r="D296" s="58">
        <v>39.200000000000003</v>
      </c>
      <c r="E296" s="58">
        <v>39.200000000000003</v>
      </c>
      <c r="F296" s="58">
        <v>39.200000000000003</v>
      </c>
      <c r="G296" s="58">
        <f>F296/E296*100</f>
        <v>100</v>
      </c>
      <c r="H296" s="70"/>
      <c r="I296" s="58">
        <v>231.8</v>
      </c>
      <c r="J296" s="58">
        <v>231.8</v>
      </c>
      <c r="K296" s="58">
        <v>231.8</v>
      </c>
      <c r="L296" s="68">
        <f t="shared" si="131"/>
        <v>100</v>
      </c>
      <c r="M296" s="70"/>
    </row>
    <row r="297" spans="1:13" ht="27" customHeight="1">
      <c r="A297" s="84"/>
      <c r="B297" s="38" t="s">
        <v>361</v>
      </c>
      <c r="C297" s="65" t="s">
        <v>141</v>
      </c>
      <c r="D297" s="58">
        <v>8.8000000000000007</v>
      </c>
      <c r="E297" s="58">
        <v>8.8000000000000007</v>
      </c>
      <c r="F297" s="58">
        <v>8.8000000000000007</v>
      </c>
      <c r="G297" s="58">
        <f t="shared" ref="G297:G298" si="133">F297/E297*100</f>
        <v>100</v>
      </c>
      <c r="H297" s="70"/>
      <c r="I297" s="58">
        <v>31.8</v>
      </c>
      <c r="J297" s="58">
        <v>31.8</v>
      </c>
      <c r="K297" s="58">
        <v>31.8</v>
      </c>
      <c r="L297" s="68">
        <f t="shared" si="131"/>
        <v>100</v>
      </c>
      <c r="M297" s="70"/>
    </row>
    <row r="298" spans="1:13" ht="27" customHeight="1">
      <c r="A298" s="84"/>
      <c r="B298" s="38" t="s">
        <v>362</v>
      </c>
      <c r="C298" s="65" t="s">
        <v>141</v>
      </c>
      <c r="D298" s="58">
        <v>17.5</v>
      </c>
      <c r="E298" s="58">
        <v>17.5</v>
      </c>
      <c r="F298" s="58">
        <v>17.5</v>
      </c>
      <c r="G298" s="58">
        <f t="shared" si="133"/>
        <v>100</v>
      </c>
      <c r="H298" s="70"/>
      <c r="I298" s="58">
        <v>63.3</v>
      </c>
      <c r="J298" s="58">
        <v>63.3</v>
      </c>
      <c r="K298" s="58">
        <v>63.3</v>
      </c>
      <c r="L298" s="68">
        <f t="shared" si="131"/>
        <v>100</v>
      </c>
      <c r="M298" s="70"/>
    </row>
    <row r="299" spans="1:13" ht="18.75" customHeight="1">
      <c r="A299" s="84"/>
      <c r="B299" s="146" t="s">
        <v>158</v>
      </c>
      <c r="C299" s="146"/>
      <c r="D299" s="146"/>
      <c r="E299" s="146"/>
      <c r="F299" s="146"/>
      <c r="G299" s="146"/>
      <c r="H299" s="146"/>
      <c r="I299" s="58">
        <f>I300+I301</f>
        <v>1387.9</v>
      </c>
      <c r="J299" s="58">
        <f>J300+J301</f>
        <v>1387.9</v>
      </c>
      <c r="K299" s="58">
        <f>K300+K301</f>
        <v>1387.9</v>
      </c>
      <c r="L299" s="68">
        <f t="shared" si="131"/>
        <v>100</v>
      </c>
      <c r="M299" s="70"/>
    </row>
    <row r="300" spans="1:13" ht="27.6" customHeight="1">
      <c r="A300" s="84"/>
      <c r="B300" s="38" t="s">
        <v>159</v>
      </c>
      <c r="C300" s="65" t="s">
        <v>141</v>
      </c>
      <c r="D300" s="58">
        <v>162</v>
      </c>
      <c r="E300" s="58">
        <v>162</v>
      </c>
      <c r="F300" s="58">
        <v>162</v>
      </c>
      <c r="G300" s="58">
        <f>F300/E300*100</f>
        <v>100</v>
      </c>
      <c r="H300" s="70"/>
      <c r="I300" s="58">
        <v>720.6</v>
      </c>
      <c r="J300" s="58">
        <v>720.6</v>
      </c>
      <c r="K300" s="58">
        <v>720.6</v>
      </c>
      <c r="L300" s="68">
        <f t="shared" si="131"/>
        <v>100</v>
      </c>
      <c r="M300" s="70"/>
    </row>
    <row r="301" spans="1:13" ht="27" customHeight="1">
      <c r="A301" s="85"/>
      <c r="B301" s="38" t="s">
        <v>160</v>
      </c>
      <c r="C301" s="65" t="s">
        <v>141</v>
      </c>
      <c r="D301" s="58">
        <v>150</v>
      </c>
      <c r="E301" s="58">
        <v>150</v>
      </c>
      <c r="F301" s="58">
        <v>150</v>
      </c>
      <c r="G301" s="58">
        <f>F301/E301*100</f>
        <v>100</v>
      </c>
      <c r="H301" s="70"/>
      <c r="I301" s="58">
        <v>667.3</v>
      </c>
      <c r="J301" s="58">
        <v>667.3</v>
      </c>
      <c r="K301" s="58">
        <v>667.3</v>
      </c>
      <c r="L301" s="68">
        <f t="shared" si="131"/>
        <v>100</v>
      </c>
      <c r="M301" s="70"/>
    </row>
    <row r="302" spans="1:13" ht="30.6" customHeight="1">
      <c r="A302" s="83" t="s">
        <v>35</v>
      </c>
      <c r="B302" s="89" t="s">
        <v>70</v>
      </c>
      <c r="C302" s="89"/>
      <c r="D302" s="89"/>
      <c r="E302" s="89"/>
      <c r="F302" s="89"/>
      <c r="G302" s="89"/>
      <c r="H302" s="89"/>
      <c r="I302" s="58">
        <f>I303+I309</f>
        <v>30068.1</v>
      </c>
      <c r="J302" s="58">
        <f t="shared" ref="J302:K302" si="134">J303+J309</f>
        <v>28290.1</v>
      </c>
      <c r="K302" s="58">
        <f t="shared" si="134"/>
        <v>28290.1</v>
      </c>
      <c r="L302" s="68">
        <f t="shared" si="131"/>
        <v>100</v>
      </c>
      <c r="M302" s="70"/>
    </row>
    <row r="303" spans="1:13" ht="15.6" customHeight="1">
      <c r="A303" s="84"/>
      <c r="B303" s="94" t="s">
        <v>55</v>
      </c>
      <c r="C303" s="94"/>
      <c r="D303" s="94"/>
      <c r="E303" s="94"/>
      <c r="F303" s="94"/>
      <c r="G303" s="94"/>
      <c r="H303" s="94"/>
      <c r="I303" s="58">
        <f>SUM(I304:I308)</f>
        <v>30003.1</v>
      </c>
      <c r="J303" s="58">
        <f t="shared" ref="J303:K303" si="135">SUM(J304:J308)</f>
        <v>28225.1</v>
      </c>
      <c r="K303" s="58">
        <f t="shared" si="135"/>
        <v>28225.1</v>
      </c>
      <c r="L303" s="68">
        <f t="shared" si="131"/>
        <v>100</v>
      </c>
      <c r="M303" s="70"/>
    </row>
    <row r="304" spans="1:13" ht="40.5" customHeight="1">
      <c r="A304" s="84"/>
      <c r="B304" s="65" t="s">
        <v>106</v>
      </c>
      <c r="C304" s="65" t="s">
        <v>107</v>
      </c>
      <c r="D304" s="3">
        <v>2630</v>
      </c>
      <c r="E304" s="3">
        <v>2630</v>
      </c>
      <c r="F304" s="3">
        <v>2637</v>
      </c>
      <c r="G304" s="58">
        <f>F304/E304*100</f>
        <v>100.26615969581749</v>
      </c>
      <c r="H304" s="3"/>
      <c r="I304" s="10">
        <v>18069</v>
      </c>
      <c r="J304" s="10">
        <v>18069</v>
      </c>
      <c r="K304" s="10">
        <v>18069</v>
      </c>
      <c r="L304" s="68">
        <f t="shared" si="131"/>
        <v>100</v>
      </c>
      <c r="M304" s="70"/>
    </row>
    <row r="305" spans="1:13" ht="30" customHeight="1">
      <c r="A305" s="84"/>
      <c r="B305" s="90" t="s">
        <v>108</v>
      </c>
      <c r="C305" s="65" t="s">
        <v>109</v>
      </c>
      <c r="D305" s="3">
        <v>37</v>
      </c>
      <c r="E305" s="3">
        <v>37</v>
      </c>
      <c r="F305" s="3">
        <v>37</v>
      </c>
      <c r="G305" s="58">
        <f t="shared" ref="G305:G308" si="136">F305/E305*100</f>
        <v>100</v>
      </c>
      <c r="H305" s="3"/>
      <c r="I305" s="10">
        <v>442.6</v>
      </c>
      <c r="J305" s="10">
        <v>442.6</v>
      </c>
      <c r="K305" s="10">
        <v>442.6</v>
      </c>
      <c r="L305" s="68">
        <f t="shared" si="131"/>
        <v>100</v>
      </c>
      <c r="M305" s="70"/>
    </row>
    <row r="306" spans="1:13" ht="37.5" customHeight="1">
      <c r="A306" s="84"/>
      <c r="B306" s="90"/>
      <c r="C306" s="65" t="s">
        <v>110</v>
      </c>
      <c r="D306" s="3">
        <v>284</v>
      </c>
      <c r="E306" s="3">
        <v>284</v>
      </c>
      <c r="F306" s="3">
        <v>285</v>
      </c>
      <c r="G306" s="58">
        <f t="shared" si="136"/>
        <v>100.35211267605635</v>
      </c>
      <c r="H306" s="3"/>
      <c r="I306" s="10">
        <v>1942.2</v>
      </c>
      <c r="J306" s="10">
        <v>1942.2</v>
      </c>
      <c r="K306" s="10">
        <v>1942.2</v>
      </c>
      <c r="L306" s="68">
        <f t="shared" si="131"/>
        <v>100</v>
      </c>
      <c r="M306" s="70"/>
    </row>
    <row r="307" spans="1:13" ht="41.25" customHeight="1">
      <c r="A307" s="84"/>
      <c r="B307" s="65" t="s">
        <v>111</v>
      </c>
      <c r="C307" s="65" t="s">
        <v>112</v>
      </c>
      <c r="D307" s="3">
        <v>376</v>
      </c>
      <c r="E307" s="3">
        <v>376</v>
      </c>
      <c r="F307" s="3">
        <v>378</v>
      </c>
      <c r="G307" s="58">
        <f t="shared" si="136"/>
        <v>100.53191489361701</v>
      </c>
      <c r="H307" s="9"/>
      <c r="I307" s="58">
        <v>4369.3</v>
      </c>
      <c r="J307" s="58">
        <v>2591.3000000000002</v>
      </c>
      <c r="K307" s="58">
        <v>2591.3000000000002</v>
      </c>
      <c r="L307" s="68">
        <f t="shared" si="131"/>
        <v>100</v>
      </c>
      <c r="M307" s="70"/>
    </row>
    <row r="308" spans="1:13" ht="39.75" customHeight="1">
      <c r="A308" s="84" t="s">
        <v>428</v>
      </c>
      <c r="B308" s="65" t="s">
        <v>113</v>
      </c>
      <c r="C308" s="65" t="s">
        <v>112</v>
      </c>
      <c r="D308" s="3">
        <v>750</v>
      </c>
      <c r="E308" s="3">
        <v>750</v>
      </c>
      <c r="F308" s="3">
        <v>756</v>
      </c>
      <c r="G308" s="58">
        <f t="shared" si="136"/>
        <v>100.8</v>
      </c>
      <c r="H308" s="3"/>
      <c r="I308" s="58">
        <v>5180</v>
      </c>
      <c r="J308" s="58">
        <v>5180</v>
      </c>
      <c r="K308" s="58">
        <v>5180</v>
      </c>
      <c r="L308" s="68">
        <f t="shared" si="131"/>
        <v>100</v>
      </c>
      <c r="M308" s="70"/>
    </row>
    <row r="309" spans="1:13" ht="38.25" customHeight="1">
      <c r="A309" s="85"/>
      <c r="B309" s="89" t="s">
        <v>52</v>
      </c>
      <c r="C309" s="89"/>
      <c r="D309" s="89"/>
      <c r="E309" s="89"/>
      <c r="F309" s="89"/>
      <c r="G309" s="89"/>
      <c r="H309" s="89"/>
      <c r="I309" s="58">
        <v>65</v>
      </c>
      <c r="J309" s="58">
        <v>65</v>
      </c>
      <c r="K309" s="58">
        <v>65</v>
      </c>
      <c r="L309" s="68">
        <f t="shared" si="131"/>
        <v>100</v>
      </c>
      <c r="M309" s="70"/>
    </row>
    <row r="310" spans="1:13" ht="21" customHeight="1">
      <c r="A310" s="130" t="s">
        <v>11</v>
      </c>
      <c r="B310" s="130"/>
      <c r="C310" s="130"/>
      <c r="D310" s="130"/>
      <c r="E310" s="130"/>
      <c r="F310" s="130"/>
      <c r="G310" s="130"/>
      <c r="H310" s="130"/>
      <c r="I310" s="36">
        <f>I311</f>
        <v>13575.4</v>
      </c>
      <c r="J310" s="36">
        <f t="shared" ref="J310:K310" si="137">J311</f>
        <v>17018</v>
      </c>
      <c r="K310" s="36">
        <f t="shared" si="137"/>
        <v>17018</v>
      </c>
      <c r="L310" s="68">
        <f t="shared" si="131"/>
        <v>100</v>
      </c>
      <c r="M310" s="19"/>
    </row>
    <row r="311" spans="1:13" ht="36" hidden="1" customHeight="1">
      <c r="A311" s="108" t="s">
        <v>19</v>
      </c>
      <c r="B311" s="108"/>
      <c r="C311" s="108"/>
      <c r="D311" s="108"/>
      <c r="E311" s="108"/>
      <c r="F311" s="108"/>
      <c r="G311" s="108"/>
      <c r="H311" s="108"/>
      <c r="I311" s="58">
        <f>I312</f>
        <v>13575.4</v>
      </c>
      <c r="J311" s="58">
        <f t="shared" ref="J311:K311" si="138">J312</f>
        <v>17018</v>
      </c>
      <c r="K311" s="58">
        <f t="shared" si="138"/>
        <v>17018</v>
      </c>
      <c r="L311" s="68">
        <f t="shared" si="131"/>
        <v>100</v>
      </c>
      <c r="M311" s="70"/>
    </row>
    <row r="312" spans="1:13" ht="52.5" customHeight="1">
      <c r="A312" s="83" t="s">
        <v>5</v>
      </c>
      <c r="B312" s="89" t="s">
        <v>68</v>
      </c>
      <c r="C312" s="94"/>
      <c r="D312" s="94"/>
      <c r="E312" s="94"/>
      <c r="F312" s="94"/>
      <c r="G312" s="94"/>
      <c r="H312" s="94"/>
      <c r="I312" s="58">
        <f>I313+I317</f>
        <v>13575.4</v>
      </c>
      <c r="J312" s="58">
        <f t="shared" ref="J312:K312" si="139">J313+J317</f>
        <v>17018</v>
      </c>
      <c r="K312" s="58">
        <f t="shared" si="139"/>
        <v>17018</v>
      </c>
      <c r="L312" s="68">
        <f t="shared" si="131"/>
        <v>100</v>
      </c>
      <c r="M312" s="70"/>
    </row>
    <row r="313" spans="1:13" ht="19.5" customHeight="1">
      <c r="A313" s="84"/>
      <c r="B313" s="94" t="s">
        <v>55</v>
      </c>
      <c r="C313" s="94"/>
      <c r="D313" s="94"/>
      <c r="E313" s="94"/>
      <c r="F313" s="94"/>
      <c r="G313" s="94"/>
      <c r="H313" s="94"/>
      <c r="I313" s="58">
        <f>I314+I315+I316</f>
        <v>13575.4</v>
      </c>
      <c r="J313" s="58">
        <f t="shared" ref="J313:K313" si="140">J314+J315+J316</f>
        <v>17018</v>
      </c>
      <c r="K313" s="58">
        <f t="shared" si="140"/>
        <v>17018</v>
      </c>
      <c r="L313" s="68">
        <f t="shared" si="131"/>
        <v>100</v>
      </c>
      <c r="M313" s="70"/>
    </row>
    <row r="314" spans="1:13" ht="93" customHeight="1">
      <c r="A314" s="84"/>
      <c r="B314" s="65" t="s">
        <v>122</v>
      </c>
      <c r="C314" s="65" t="s">
        <v>123</v>
      </c>
      <c r="D314" s="8">
        <v>4</v>
      </c>
      <c r="E314" s="8">
        <v>4</v>
      </c>
      <c r="F314" s="8">
        <v>4</v>
      </c>
      <c r="G314" s="58">
        <f>F314/E314*100</f>
        <v>100</v>
      </c>
      <c r="H314" s="31"/>
      <c r="I314" s="58">
        <v>1882.8</v>
      </c>
      <c r="J314" s="58">
        <v>1882.8</v>
      </c>
      <c r="K314" s="58">
        <v>1882.8</v>
      </c>
      <c r="L314" s="68">
        <f t="shared" si="131"/>
        <v>100</v>
      </c>
      <c r="M314" s="70"/>
    </row>
    <row r="315" spans="1:13" ht="141.75" customHeight="1">
      <c r="A315" s="84"/>
      <c r="B315" s="65" t="s">
        <v>124</v>
      </c>
      <c r="C315" s="65" t="s">
        <v>365</v>
      </c>
      <c r="D315" s="8">
        <v>30</v>
      </c>
      <c r="E315" s="8">
        <v>30</v>
      </c>
      <c r="F315" s="8">
        <v>30</v>
      </c>
      <c r="G315" s="58">
        <f>F315/E315*100</f>
        <v>100</v>
      </c>
      <c r="H315" s="31"/>
      <c r="I315" s="58">
        <v>11085.2</v>
      </c>
      <c r="J315" s="58">
        <v>14527.8</v>
      </c>
      <c r="K315" s="58">
        <v>14527.8</v>
      </c>
      <c r="L315" s="68">
        <f t="shared" si="131"/>
        <v>100</v>
      </c>
      <c r="M315" s="70"/>
    </row>
    <row r="316" spans="1:13" ht="54.75" customHeight="1">
      <c r="A316" s="84"/>
      <c r="B316" s="65" t="s">
        <v>125</v>
      </c>
      <c r="C316" s="65" t="s">
        <v>126</v>
      </c>
      <c r="D316" s="8">
        <v>1</v>
      </c>
      <c r="E316" s="8">
        <v>1</v>
      </c>
      <c r="F316" s="8">
        <v>1</v>
      </c>
      <c r="G316" s="58">
        <f>F316/E316*100</f>
        <v>100</v>
      </c>
      <c r="H316" s="31"/>
      <c r="I316" s="58">
        <v>607.4</v>
      </c>
      <c r="J316" s="58">
        <v>607.4</v>
      </c>
      <c r="K316" s="58">
        <v>607.4</v>
      </c>
      <c r="L316" s="68">
        <f t="shared" si="131"/>
        <v>100</v>
      </c>
      <c r="M316" s="70"/>
    </row>
    <row r="317" spans="1:13" ht="37.5" customHeight="1">
      <c r="A317" s="85"/>
      <c r="B317" s="89" t="s">
        <v>52</v>
      </c>
      <c r="C317" s="89"/>
      <c r="D317" s="89"/>
      <c r="E317" s="89"/>
      <c r="F317" s="89"/>
      <c r="G317" s="89"/>
      <c r="H317" s="89"/>
      <c r="I317" s="58">
        <v>0</v>
      </c>
      <c r="J317" s="58">
        <v>0</v>
      </c>
      <c r="K317" s="58">
        <v>0</v>
      </c>
      <c r="L317" s="68"/>
      <c r="M317" s="70"/>
    </row>
    <row r="318" spans="1:13" ht="18" customHeight="1">
      <c r="A318" s="130" t="s">
        <v>12</v>
      </c>
      <c r="B318" s="130"/>
      <c r="C318" s="130"/>
      <c r="D318" s="130"/>
      <c r="E318" s="130"/>
      <c r="F318" s="130"/>
      <c r="G318" s="130"/>
      <c r="H318" s="130"/>
      <c r="I318" s="36">
        <f>I320+I331</f>
        <v>50910.3</v>
      </c>
      <c r="J318" s="36">
        <f>J320+J331</f>
        <v>50910.289999999994</v>
      </c>
      <c r="K318" s="36">
        <f>K320+K331</f>
        <v>50910.289999999994</v>
      </c>
      <c r="L318" s="36">
        <f>K318/J318*100</f>
        <v>100</v>
      </c>
      <c r="M318" s="19"/>
    </row>
    <row r="319" spans="1:13" ht="18" hidden="1" customHeight="1">
      <c r="A319" s="108" t="s">
        <v>48</v>
      </c>
      <c r="B319" s="108"/>
      <c r="C319" s="108"/>
      <c r="D319" s="108"/>
      <c r="E319" s="108"/>
      <c r="F319" s="108"/>
      <c r="G319" s="108"/>
      <c r="H319" s="108"/>
      <c r="I319" s="70">
        <f>I320+I331</f>
        <v>50910.3</v>
      </c>
      <c r="J319" s="70">
        <f>J320+J331</f>
        <v>50910.289999999994</v>
      </c>
      <c r="K319" s="70">
        <f>K320+K331</f>
        <v>50910.289999999994</v>
      </c>
      <c r="L319" s="70">
        <f>L320+L331</f>
        <v>200</v>
      </c>
      <c r="M319" s="70"/>
    </row>
    <row r="320" spans="1:13" ht="31.9" customHeight="1">
      <c r="A320" s="86" t="s">
        <v>4</v>
      </c>
      <c r="B320" s="89" t="s">
        <v>75</v>
      </c>
      <c r="C320" s="89"/>
      <c r="D320" s="89"/>
      <c r="E320" s="89"/>
      <c r="F320" s="89"/>
      <c r="G320" s="89"/>
      <c r="H320" s="89"/>
      <c r="I320" s="58">
        <f>I321+I323+I330</f>
        <v>37792</v>
      </c>
      <c r="J320" s="58">
        <f>J321+J323+J330</f>
        <v>37194.589999999997</v>
      </c>
      <c r="K320" s="58">
        <f>K321+K323+K330</f>
        <v>37194.589999999997</v>
      </c>
      <c r="L320" s="68">
        <f t="shared" ref="L320:L338" si="141">K320/J320*100</f>
        <v>100</v>
      </c>
      <c r="M320" s="70"/>
    </row>
    <row r="321" spans="1:13" ht="21" customHeight="1">
      <c r="A321" s="86"/>
      <c r="B321" s="94" t="s">
        <v>51</v>
      </c>
      <c r="C321" s="94"/>
      <c r="D321" s="94"/>
      <c r="E321" s="94"/>
      <c r="F321" s="94"/>
      <c r="G321" s="94"/>
      <c r="H321" s="94"/>
      <c r="I321" s="58">
        <f>I322</f>
        <v>4545.99</v>
      </c>
      <c r="J321" s="58">
        <f t="shared" ref="J321:K321" si="142">J322</f>
        <v>4545.99</v>
      </c>
      <c r="K321" s="58">
        <f t="shared" si="142"/>
        <v>4545.99</v>
      </c>
      <c r="L321" s="68">
        <f t="shared" si="141"/>
        <v>100</v>
      </c>
      <c r="M321" s="70"/>
    </row>
    <row r="322" spans="1:13" ht="101.25" customHeight="1">
      <c r="A322" s="86"/>
      <c r="B322" s="65" t="s">
        <v>92</v>
      </c>
      <c r="C322" s="65" t="s">
        <v>371</v>
      </c>
      <c r="D322" s="3">
        <v>217</v>
      </c>
      <c r="E322" s="3">
        <v>217</v>
      </c>
      <c r="F322" s="3">
        <v>209</v>
      </c>
      <c r="G322" s="58">
        <f>F322/E322*100</f>
        <v>96.313364055299544</v>
      </c>
      <c r="H322" s="3"/>
      <c r="I322" s="58">
        <v>4545.99</v>
      </c>
      <c r="J322" s="58">
        <v>4545.99</v>
      </c>
      <c r="K322" s="58">
        <v>4545.99</v>
      </c>
      <c r="L322" s="68">
        <f t="shared" si="141"/>
        <v>100</v>
      </c>
      <c r="M322" s="70"/>
    </row>
    <row r="323" spans="1:13" ht="19.5" customHeight="1">
      <c r="A323" s="86"/>
      <c r="B323" s="94" t="s">
        <v>55</v>
      </c>
      <c r="C323" s="94"/>
      <c r="D323" s="94"/>
      <c r="E323" s="94"/>
      <c r="F323" s="94"/>
      <c r="G323" s="94"/>
      <c r="H323" s="94"/>
      <c r="I323" s="58">
        <f>I324+I328+I329</f>
        <v>31138.53</v>
      </c>
      <c r="J323" s="58">
        <f t="shared" ref="J323:K323" si="143">J324+J328+J329</f>
        <v>30551.67</v>
      </c>
      <c r="K323" s="58">
        <f t="shared" si="143"/>
        <v>30551.67</v>
      </c>
      <c r="L323" s="68">
        <f t="shared" si="141"/>
        <v>100</v>
      </c>
      <c r="M323" s="70"/>
    </row>
    <row r="324" spans="1:13" ht="68.25" customHeight="1">
      <c r="A324" s="86"/>
      <c r="B324" s="146" t="s">
        <v>94</v>
      </c>
      <c r="C324" s="65" t="s">
        <v>293</v>
      </c>
      <c r="D324" s="3">
        <v>400000</v>
      </c>
      <c r="E324" s="3">
        <v>400000</v>
      </c>
      <c r="F324" s="3">
        <v>456151</v>
      </c>
      <c r="G324" s="58">
        <f>F324/E324*100</f>
        <v>114.03775</v>
      </c>
      <c r="H324" s="99" t="s">
        <v>373</v>
      </c>
      <c r="I324" s="91">
        <v>30396.46</v>
      </c>
      <c r="J324" s="91">
        <v>29809.599999999999</v>
      </c>
      <c r="K324" s="91">
        <f>J324</f>
        <v>29809.599999999999</v>
      </c>
      <c r="L324" s="137">
        <f t="shared" si="141"/>
        <v>100</v>
      </c>
      <c r="M324" s="96"/>
    </row>
    <row r="325" spans="1:13" ht="123.75" customHeight="1">
      <c r="A325" s="86"/>
      <c r="B325" s="146"/>
      <c r="C325" s="65" t="s">
        <v>95</v>
      </c>
      <c r="D325" s="3">
        <v>424022</v>
      </c>
      <c r="E325" s="3">
        <v>405927</v>
      </c>
      <c r="F325" s="3">
        <v>456148</v>
      </c>
      <c r="G325" s="58">
        <f t="shared" ref="G325:G329" si="144">F325/E325*100</f>
        <v>112.37192894288874</v>
      </c>
      <c r="H325" s="100"/>
      <c r="I325" s="92"/>
      <c r="J325" s="92"/>
      <c r="K325" s="92"/>
      <c r="L325" s="138"/>
      <c r="M325" s="97"/>
    </row>
    <row r="326" spans="1:13" ht="126.75" customHeight="1">
      <c r="A326" s="86"/>
      <c r="B326" s="146"/>
      <c r="C326" s="65" t="s">
        <v>372</v>
      </c>
      <c r="D326" s="3">
        <v>0</v>
      </c>
      <c r="E326" s="3">
        <v>20000</v>
      </c>
      <c r="F326" s="3">
        <v>21481</v>
      </c>
      <c r="G326" s="58">
        <f t="shared" si="144"/>
        <v>107.405</v>
      </c>
      <c r="H326" s="80" t="s">
        <v>374</v>
      </c>
      <c r="I326" s="92"/>
      <c r="J326" s="92"/>
      <c r="K326" s="92"/>
      <c r="L326" s="138"/>
      <c r="M326" s="97"/>
    </row>
    <row r="327" spans="1:13" ht="45" customHeight="1">
      <c r="A327" s="86"/>
      <c r="B327" s="146"/>
      <c r="C327" s="65" t="s">
        <v>96</v>
      </c>
      <c r="D327" s="3">
        <v>22484</v>
      </c>
      <c r="E327" s="3">
        <v>22484</v>
      </c>
      <c r="F327" s="3">
        <v>22484</v>
      </c>
      <c r="G327" s="58">
        <f t="shared" si="144"/>
        <v>100</v>
      </c>
      <c r="H327" s="22"/>
      <c r="I327" s="93"/>
      <c r="J327" s="93"/>
      <c r="K327" s="93"/>
      <c r="L327" s="139"/>
      <c r="M327" s="98"/>
    </row>
    <row r="328" spans="1:13" ht="143.25" customHeight="1">
      <c r="A328" s="83" t="s">
        <v>276</v>
      </c>
      <c r="B328" s="65" t="s">
        <v>311</v>
      </c>
      <c r="C328" s="65" t="s">
        <v>93</v>
      </c>
      <c r="D328" s="3">
        <v>2200</v>
      </c>
      <c r="E328" s="3">
        <v>2200</v>
      </c>
      <c r="F328" s="3">
        <v>4091</v>
      </c>
      <c r="G328" s="58">
        <f t="shared" ref="G328" si="145">F328/E328*100</f>
        <v>185.95454545454547</v>
      </c>
      <c r="H328" s="65" t="s">
        <v>375</v>
      </c>
      <c r="I328" s="58">
        <v>375.39</v>
      </c>
      <c r="J328" s="58">
        <v>375.39</v>
      </c>
      <c r="K328" s="58">
        <v>375.39</v>
      </c>
      <c r="L328" s="68">
        <f t="shared" ref="L328" si="146">K328/J328*100</f>
        <v>100</v>
      </c>
      <c r="M328" s="70"/>
    </row>
    <row r="329" spans="1:13" ht="143.25" customHeight="1">
      <c r="A329" s="84"/>
      <c r="B329" s="65" t="s">
        <v>97</v>
      </c>
      <c r="C329" s="65" t="s">
        <v>98</v>
      </c>
      <c r="D329" s="3">
        <v>143990</v>
      </c>
      <c r="E329" s="3">
        <v>143990</v>
      </c>
      <c r="F329" s="3">
        <v>143990</v>
      </c>
      <c r="G329" s="58">
        <f t="shared" si="144"/>
        <v>100</v>
      </c>
      <c r="H329" s="70"/>
      <c r="I329" s="58">
        <v>366.68</v>
      </c>
      <c r="J329" s="58">
        <v>366.68</v>
      </c>
      <c r="K329" s="58">
        <v>366.68</v>
      </c>
      <c r="L329" s="68">
        <f t="shared" si="141"/>
        <v>100</v>
      </c>
      <c r="M329" s="70"/>
    </row>
    <row r="330" spans="1:13" ht="30" customHeight="1">
      <c r="A330" s="84"/>
      <c r="B330" s="89" t="s">
        <v>52</v>
      </c>
      <c r="C330" s="89"/>
      <c r="D330" s="89"/>
      <c r="E330" s="89"/>
      <c r="F330" s="89"/>
      <c r="G330" s="89"/>
      <c r="H330" s="89"/>
      <c r="I330" s="58">
        <v>2107.48</v>
      </c>
      <c r="J330" s="58">
        <v>2096.9299999999998</v>
      </c>
      <c r="K330" s="58">
        <v>2096.9299999999998</v>
      </c>
      <c r="L330" s="68">
        <f t="shared" si="141"/>
        <v>100</v>
      </c>
      <c r="M330" s="70"/>
    </row>
    <row r="331" spans="1:13" ht="37.5" customHeight="1">
      <c r="A331" s="84"/>
      <c r="B331" s="89" t="s">
        <v>99</v>
      </c>
      <c r="C331" s="89"/>
      <c r="D331" s="89"/>
      <c r="E331" s="89"/>
      <c r="F331" s="89"/>
      <c r="G331" s="89"/>
      <c r="H331" s="89"/>
      <c r="I331" s="58">
        <f>I332+I338</f>
        <v>13118.300000000001</v>
      </c>
      <c r="J331" s="58">
        <f>J332+J338</f>
        <v>13715.7</v>
      </c>
      <c r="K331" s="58">
        <f>K332+K338</f>
        <v>13715.7</v>
      </c>
      <c r="L331" s="68">
        <f t="shared" si="141"/>
        <v>100</v>
      </c>
      <c r="M331" s="70"/>
    </row>
    <row r="332" spans="1:13" ht="17.25" customHeight="1">
      <c r="A332" s="84"/>
      <c r="B332" s="94" t="s">
        <v>55</v>
      </c>
      <c r="C332" s="94"/>
      <c r="D332" s="94"/>
      <c r="E332" s="94"/>
      <c r="F332" s="94"/>
      <c r="G332" s="94"/>
      <c r="H332" s="94"/>
      <c r="I332" s="58">
        <f>I333+I334+I335+I336+I337</f>
        <v>12195.240000000002</v>
      </c>
      <c r="J332" s="58">
        <f t="shared" ref="J332:K332" si="147">J333+J334+J335+J336+J337</f>
        <v>12782.09</v>
      </c>
      <c r="K332" s="58">
        <f t="shared" si="147"/>
        <v>12782.09</v>
      </c>
      <c r="L332" s="68">
        <f t="shared" si="141"/>
        <v>100</v>
      </c>
      <c r="M332" s="70"/>
    </row>
    <row r="333" spans="1:13" ht="54.75" customHeight="1">
      <c r="A333" s="84"/>
      <c r="B333" s="65" t="s">
        <v>102</v>
      </c>
      <c r="C333" s="65" t="s">
        <v>103</v>
      </c>
      <c r="D333" s="8">
        <v>412</v>
      </c>
      <c r="E333" s="8">
        <v>412</v>
      </c>
      <c r="F333" s="8">
        <v>419</v>
      </c>
      <c r="G333" s="58">
        <f t="shared" ref="G333" si="148">F333/E333*100</f>
        <v>101.6990291262136</v>
      </c>
      <c r="H333" s="24"/>
      <c r="I333" s="58">
        <v>1674.39</v>
      </c>
      <c r="J333" s="58">
        <v>1674.39</v>
      </c>
      <c r="K333" s="58">
        <v>1674.39</v>
      </c>
      <c r="L333" s="68">
        <f t="shared" ref="L333" si="149">K333/J333*100</f>
        <v>100</v>
      </c>
      <c r="M333" s="70"/>
    </row>
    <row r="334" spans="1:13" ht="66" customHeight="1">
      <c r="A334" s="84" t="s">
        <v>276</v>
      </c>
      <c r="B334" s="99" t="s">
        <v>100</v>
      </c>
      <c r="C334" s="65" t="s">
        <v>101</v>
      </c>
      <c r="D334" s="8">
        <v>262</v>
      </c>
      <c r="E334" s="8">
        <v>262</v>
      </c>
      <c r="F334" s="8">
        <v>264</v>
      </c>
      <c r="G334" s="58">
        <f t="shared" ref="G334:G337" si="150">F334/E334*100</f>
        <v>100.76335877862594</v>
      </c>
      <c r="H334" s="24"/>
      <c r="I334" s="58">
        <v>987.6</v>
      </c>
      <c r="J334" s="58">
        <v>987.6</v>
      </c>
      <c r="K334" s="58">
        <v>987.6</v>
      </c>
      <c r="L334" s="68">
        <f t="shared" si="141"/>
        <v>100</v>
      </c>
      <c r="M334" s="70"/>
    </row>
    <row r="335" spans="1:13" ht="69" customHeight="1">
      <c r="A335" s="84"/>
      <c r="B335" s="100"/>
      <c r="C335" s="65" t="s">
        <v>376</v>
      </c>
      <c r="D335" s="8">
        <v>0</v>
      </c>
      <c r="E335" s="8">
        <v>70</v>
      </c>
      <c r="F335" s="8">
        <v>71</v>
      </c>
      <c r="G335" s="58">
        <f t="shared" si="150"/>
        <v>101.42857142857142</v>
      </c>
      <c r="H335" s="24"/>
      <c r="I335" s="58">
        <v>0</v>
      </c>
      <c r="J335" s="58">
        <v>586.85</v>
      </c>
      <c r="K335" s="58">
        <v>586.85</v>
      </c>
      <c r="L335" s="68">
        <f t="shared" si="141"/>
        <v>100</v>
      </c>
      <c r="M335" s="70"/>
    </row>
    <row r="336" spans="1:13" ht="131.25" customHeight="1">
      <c r="A336" s="84"/>
      <c r="B336" s="90" t="s">
        <v>104</v>
      </c>
      <c r="C336" s="65" t="s">
        <v>105</v>
      </c>
      <c r="D336" s="3">
        <v>2964</v>
      </c>
      <c r="E336" s="3">
        <v>2964</v>
      </c>
      <c r="F336" s="3">
        <v>3893</v>
      </c>
      <c r="G336" s="58">
        <f t="shared" si="150"/>
        <v>131.34278002699057</v>
      </c>
      <c r="H336" s="65" t="s">
        <v>377</v>
      </c>
      <c r="I336" s="58">
        <v>6863.62</v>
      </c>
      <c r="J336" s="58">
        <v>6863.62</v>
      </c>
      <c r="K336" s="58">
        <v>6863.62</v>
      </c>
      <c r="L336" s="68">
        <f t="shared" si="141"/>
        <v>100</v>
      </c>
      <c r="M336" s="70"/>
    </row>
    <row r="337" spans="1:13" ht="42" customHeight="1">
      <c r="A337" s="84"/>
      <c r="B337" s="90"/>
      <c r="C337" s="65" t="s">
        <v>90</v>
      </c>
      <c r="D337" s="3">
        <v>1</v>
      </c>
      <c r="E337" s="3">
        <v>1</v>
      </c>
      <c r="F337" s="3">
        <v>1</v>
      </c>
      <c r="G337" s="58">
        <f t="shared" si="150"/>
        <v>100</v>
      </c>
      <c r="H337" s="31"/>
      <c r="I337" s="58">
        <v>2669.63</v>
      </c>
      <c r="J337" s="58">
        <v>2669.63</v>
      </c>
      <c r="K337" s="58">
        <v>2669.63</v>
      </c>
      <c r="L337" s="68">
        <f t="shared" si="141"/>
        <v>100</v>
      </c>
      <c r="M337" s="70"/>
    </row>
    <row r="338" spans="1:13" ht="34.5" customHeight="1">
      <c r="A338" s="85"/>
      <c r="B338" s="89" t="s">
        <v>52</v>
      </c>
      <c r="C338" s="89"/>
      <c r="D338" s="89"/>
      <c r="E338" s="89"/>
      <c r="F338" s="89"/>
      <c r="G338" s="89"/>
      <c r="H338" s="89"/>
      <c r="I338" s="58">
        <v>923.06</v>
      </c>
      <c r="J338" s="58">
        <v>933.61</v>
      </c>
      <c r="K338" s="58">
        <v>933.61</v>
      </c>
      <c r="L338" s="68">
        <f t="shared" si="141"/>
        <v>100</v>
      </c>
      <c r="M338" s="31"/>
    </row>
    <row r="339" spans="1:13" ht="33" customHeight="1">
      <c r="A339" s="130" t="s">
        <v>366</v>
      </c>
      <c r="B339" s="130"/>
      <c r="C339" s="130"/>
      <c r="D339" s="130"/>
      <c r="E339" s="130"/>
      <c r="F339" s="130"/>
      <c r="G339" s="130"/>
      <c r="H339" s="130"/>
      <c r="I339" s="36">
        <f>I340+I346+I352+I356</f>
        <v>179095.90000000002</v>
      </c>
      <c r="J339" s="36">
        <f t="shared" ref="J339:K339" si="151">J340+J346+J352+J356</f>
        <v>187445.90000000002</v>
      </c>
      <c r="K339" s="36">
        <f t="shared" si="151"/>
        <v>187445.90000000002</v>
      </c>
      <c r="L339" s="58">
        <f t="shared" ref="L339:L341" si="152">K339/J339*100</f>
        <v>100</v>
      </c>
      <c r="M339" s="19"/>
    </row>
    <row r="340" spans="1:13" ht="33.75" customHeight="1">
      <c r="A340" s="83" t="s">
        <v>5</v>
      </c>
      <c r="B340" s="89" t="s">
        <v>367</v>
      </c>
      <c r="C340" s="94"/>
      <c r="D340" s="94"/>
      <c r="E340" s="94"/>
      <c r="F340" s="94"/>
      <c r="G340" s="94"/>
      <c r="H340" s="94"/>
      <c r="I340" s="58">
        <f>I341+I343+I345</f>
        <v>2123.2000000000003</v>
      </c>
      <c r="J340" s="58">
        <f t="shared" ref="J340:K340" si="153">J341+J343+J345</f>
        <v>2123.2000000000003</v>
      </c>
      <c r="K340" s="58">
        <f t="shared" si="153"/>
        <v>2123.2000000000003</v>
      </c>
      <c r="L340" s="58">
        <f t="shared" si="152"/>
        <v>100</v>
      </c>
      <c r="M340" s="27"/>
    </row>
    <row r="341" spans="1:13" ht="21" customHeight="1">
      <c r="A341" s="84"/>
      <c r="B341" s="94" t="s">
        <v>51</v>
      </c>
      <c r="C341" s="94"/>
      <c r="D341" s="94"/>
      <c r="E341" s="94"/>
      <c r="F341" s="94"/>
      <c r="G341" s="94"/>
      <c r="H341" s="94"/>
      <c r="I341" s="58">
        <f>I342</f>
        <v>2041.3</v>
      </c>
      <c r="J341" s="58">
        <f t="shared" ref="J341:K341" si="154">J342</f>
        <v>2041.3</v>
      </c>
      <c r="K341" s="58">
        <f t="shared" si="154"/>
        <v>2041.3</v>
      </c>
      <c r="L341" s="58">
        <f t="shared" si="152"/>
        <v>100</v>
      </c>
      <c r="M341" s="27"/>
    </row>
    <row r="342" spans="1:13" ht="133.5" customHeight="1">
      <c r="A342" s="84"/>
      <c r="B342" s="65" t="s">
        <v>307</v>
      </c>
      <c r="C342" s="65" t="s">
        <v>89</v>
      </c>
      <c r="D342" s="8">
        <v>328</v>
      </c>
      <c r="E342" s="8">
        <v>328</v>
      </c>
      <c r="F342" s="8">
        <v>335</v>
      </c>
      <c r="G342" s="58">
        <f>F342/E342*100</f>
        <v>102.13414634146341</v>
      </c>
      <c r="H342" s="8"/>
      <c r="I342" s="58">
        <v>2041.3</v>
      </c>
      <c r="J342" s="58">
        <v>2041.3</v>
      </c>
      <c r="K342" s="58">
        <v>2041.3</v>
      </c>
      <c r="L342" s="58">
        <f>K342/J342*100</f>
        <v>100</v>
      </c>
      <c r="M342" s="31"/>
    </row>
    <row r="343" spans="1:13" ht="24" customHeight="1">
      <c r="A343" s="84"/>
      <c r="B343" s="94" t="s">
        <v>55</v>
      </c>
      <c r="C343" s="94"/>
      <c r="D343" s="94"/>
      <c r="E343" s="94"/>
      <c r="F343" s="94"/>
      <c r="G343" s="94"/>
      <c r="H343" s="94"/>
      <c r="I343" s="58">
        <f>I344</f>
        <v>69.5</v>
      </c>
      <c r="J343" s="58">
        <f t="shared" ref="J343:K343" si="155">J344</f>
        <v>69.5</v>
      </c>
      <c r="K343" s="58">
        <f t="shared" si="155"/>
        <v>69.5</v>
      </c>
      <c r="L343" s="58">
        <f t="shared" ref="L343:L347" si="156">K343/J343*100</f>
        <v>100</v>
      </c>
      <c r="M343" s="27"/>
    </row>
    <row r="344" spans="1:13" ht="93" customHeight="1">
      <c r="A344" s="84"/>
      <c r="B344" s="65" t="s">
        <v>309</v>
      </c>
      <c r="C344" s="65" t="s">
        <v>90</v>
      </c>
      <c r="D344" s="8">
        <v>3</v>
      </c>
      <c r="E344" s="8">
        <v>3</v>
      </c>
      <c r="F344" s="8">
        <v>3</v>
      </c>
      <c r="G344" s="58">
        <f>F344/E344*100</f>
        <v>100</v>
      </c>
      <c r="H344" s="8"/>
      <c r="I344" s="58">
        <v>69.5</v>
      </c>
      <c r="J344" s="58">
        <v>69.5</v>
      </c>
      <c r="K344" s="58">
        <v>69.5</v>
      </c>
      <c r="L344" s="58">
        <f t="shared" si="156"/>
        <v>100</v>
      </c>
      <c r="M344" s="29"/>
    </row>
    <row r="345" spans="1:13" ht="33" customHeight="1">
      <c r="A345" s="84"/>
      <c r="B345" s="148" t="s">
        <v>52</v>
      </c>
      <c r="C345" s="149"/>
      <c r="D345" s="149"/>
      <c r="E345" s="149"/>
      <c r="F345" s="149"/>
      <c r="G345" s="149"/>
      <c r="H345" s="150"/>
      <c r="I345" s="58">
        <v>12.4</v>
      </c>
      <c r="J345" s="58">
        <v>12.4</v>
      </c>
      <c r="K345" s="58">
        <v>12.4</v>
      </c>
      <c r="L345" s="58">
        <f t="shared" si="156"/>
        <v>100</v>
      </c>
      <c r="M345" s="24"/>
    </row>
    <row r="346" spans="1:13" ht="30" customHeight="1">
      <c r="A346" s="84"/>
      <c r="B346" s="89" t="s">
        <v>368</v>
      </c>
      <c r="C346" s="94"/>
      <c r="D346" s="94"/>
      <c r="E346" s="94"/>
      <c r="F346" s="94"/>
      <c r="G346" s="94"/>
      <c r="H346" s="94"/>
      <c r="I346" s="58">
        <f>I347+I349+I351</f>
        <v>3507.3</v>
      </c>
      <c r="J346" s="58">
        <f>J347+J349+J351</f>
        <v>3507.3</v>
      </c>
      <c r="K346" s="58">
        <f>K347+K349+K351</f>
        <v>3507.3</v>
      </c>
      <c r="L346" s="58">
        <f t="shared" si="156"/>
        <v>100</v>
      </c>
      <c r="M346" s="27"/>
    </row>
    <row r="347" spans="1:13" ht="23.25" customHeight="1">
      <c r="A347" s="84"/>
      <c r="B347" s="94" t="s">
        <v>51</v>
      </c>
      <c r="C347" s="94"/>
      <c r="D347" s="94"/>
      <c r="E347" s="94"/>
      <c r="F347" s="94"/>
      <c r="G347" s="94"/>
      <c r="H347" s="94"/>
      <c r="I347" s="58">
        <f>I348</f>
        <v>1303.3</v>
      </c>
      <c r="J347" s="58">
        <f>J348</f>
        <v>1303.3</v>
      </c>
      <c r="K347" s="58">
        <f>K348</f>
        <v>1303.3</v>
      </c>
      <c r="L347" s="58">
        <f t="shared" si="156"/>
        <v>100</v>
      </c>
      <c r="M347" s="27"/>
    </row>
    <row r="348" spans="1:13" ht="131.25" customHeight="1">
      <c r="A348" s="84" t="s">
        <v>5</v>
      </c>
      <c r="B348" s="65" t="s">
        <v>307</v>
      </c>
      <c r="C348" s="65" t="s">
        <v>89</v>
      </c>
      <c r="D348" s="8">
        <v>345</v>
      </c>
      <c r="E348" s="8">
        <v>345</v>
      </c>
      <c r="F348" s="8">
        <v>347</v>
      </c>
      <c r="G348" s="58">
        <f>F348/E348*100</f>
        <v>100.57971014492753</v>
      </c>
      <c r="H348" s="8"/>
      <c r="I348" s="58">
        <v>1303.3</v>
      </c>
      <c r="J348" s="58">
        <v>1303.3</v>
      </c>
      <c r="K348" s="58">
        <v>1303.3</v>
      </c>
      <c r="L348" s="58">
        <f>K348/J348*100</f>
        <v>100</v>
      </c>
      <c r="M348" s="29"/>
    </row>
    <row r="349" spans="1:13" ht="15.75" customHeight="1">
      <c r="A349" s="84"/>
      <c r="B349" s="129" t="s">
        <v>308</v>
      </c>
      <c r="C349" s="129"/>
      <c r="D349" s="129"/>
      <c r="E349" s="129"/>
      <c r="F349" s="129"/>
      <c r="G349" s="129"/>
      <c r="H349" s="129"/>
      <c r="I349" s="58">
        <f>I350</f>
        <v>2191.6999999999998</v>
      </c>
      <c r="J349" s="58">
        <f t="shared" ref="J349:K349" si="157">J350</f>
        <v>2191.6999999999998</v>
      </c>
      <c r="K349" s="58">
        <f t="shared" si="157"/>
        <v>2191.6999999999998</v>
      </c>
      <c r="L349" s="58">
        <f>K349/J349*100</f>
        <v>100</v>
      </c>
      <c r="M349" s="27"/>
    </row>
    <row r="350" spans="1:13" ht="66" customHeight="1">
      <c r="A350" s="84"/>
      <c r="B350" s="65" t="s">
        <v>88</v>
      </c>
      <c r="C350" s="65" t="s">
        <v>90</v>
      </c>
      <c r="D350" s="8">
        <v>26</v>
      </c>
      <c r="E350" s="8">
        <v>26</v>
      </c>
      <c r="F350" s="8">
        <v>26</v>
      </c>
      <c r="G350" s="58">
        <f>F350/E350*100</f>
        <v>100</v>
      </c>
      <c r="H350" s="24"/>
      <c r="I350" s="58">
        <v>2191.6999999999998</v>
      </c>
      <c r="J350" s="58">
        <v>2191.6999999999998</v>
      </c>
      <c r="K350" s="58">
        <v>2191.6999999999998</v>
      </c>
      <c r="L350" s="58">
        <f>K350/J350*100</f>
        <v>100</v>
      </c>
      <c r="M350" s="27"/>
    </row>
    <row r="351" spans="1:13" ht="33.75" customHeight="1">
      <c r="A351" s="84"/>
      <c r="B351" s="148" t="s">
        <v>52</v>
      </c>
      <c r="C351" s="149"/>
      <c r="D351" s="149"/>
      <c r="E351" s="149"/>
      <c r="F351" s="149"/>
      <c r="G351" s="149"/>
      <c r="H351" s="150"/>
      <c r="I351" s="58">
        <v>12.3</v>
      </c>
      <c r="J351" s="58">
        <v>12.3</v>
      </c>
      <c r="K351" s="58">
        <v>12.3</v>
      </c>
      <c r="L351" s="58">
        <f>K351/J351*100</f>
        <v>100</v>
      </c>
      <c r="M351" s="27"/>
    </row>
    <row r="352" spans="1:13" ht="51" customHeight="1">
      <c r="A352" s="84"/>
      <c r="B352" s="89" t="s">
        <v>369</v>
      </c>
      <c r="C352" s="94"/>
      <c r="D352" s="94"/>
      <c r="E352" s="94"/>
      <c r="F352" s="94"/>
      <c r="G352" s="94"/>
      <c r="H352" s="94"/>
      <c r="I352" s="58">
        <f>I353+I355</f>
        <v>2311.5</v>
      </c>
      <c r="J352" s="58">
        <f t="shared" ref="J352:K352" si="158">J353+J355</f>
        <v>2311.5</v>
      </c>
      <c r="K352" s="58">
        <f t="shared" si="158"/>
        <v>2311.5</v>
      </c>
      <c r="L352" s="58">
        <f t="shared" ref="L352" si="159">K352/J352*100</f>
        <v>100</v>
      </c>
      <c r="M352" s="27"/>
    </row>
    <row r="353" spans="1:13">
      <c r="A353" s="84"/>
      <c r="B353" s="94" t="s">
        <v>55</v>
      </c>
      <c r="C353" s="94"/>
      <c r="D353" s="94"/>
      <c r="E353" s="94"/>
      <c r="F353" s="94"/>
      <c r="G353" s="94"/>
      <c r="H353" s="94"/>
      <c r="I353" s="58">
        <f>I354</f>
        <v>2299.1999999999998</v>
      </c>
      <c r="J353" s="58">
        <f t="shared" ref="J353:K353" si="160">J354</f>
        <v>2299.1999999999998</v>
      </c>
      <c r="K353" s="58">
        <f t="shared" si="160"/>
        <v>2299.1999999999998</v>
      </c>
      <c r="L353" s="58">
        <f>K353/J353*100</f>
        <v>100</v>
      </c>
      <c r="M353" s="27"/>
    </row>
    <row r="354" spans="1:13" ht="44.25" customHeight="1">
      <c r="A354" s="84"/>
      <c r="B354" s="65" t="s">
        <v>91</v>
      </c>
      <c r="C354" s="65" t="s">
        <v>90</v>
      </c>
      <c r="D354" s="8">
        <v>25</v>
      </c>
      <c r="E354" s="8">
        <v>25</v>
      </c>
      <c r="F354" s="8">
        <v>25</v>
      </c>
      <c r="G354" s="58">
        <f>F354/E354*100</f>
        <v>100</v>
      </c>
      <c r="H354" s="31"/>
      <c r="I354" s="58">
        <v>2299.1999999999998</v>
      </c>
      <c r="J354" s="58">
        <v>2299.1999999999998</v>
      </c>
      <c r="K354" s="58">
        <v>2299.1999999999998</v>
      </c>
      <c r="L354" s="58">
        <f>K354/J354*100</f>
        <v>100</v>
      </c>
      <c r="M354" s="29"/>
    </row>
    <row r="355" spans="1:13" ht="31.5" customHeight="1">
      <c r="A355" s="84"/>
      <c r="B355" s="148" t="s">
        <v>52</v>
      </c>
      <c r="C355" s="149"/>
      <c r="D355" s="149"/>
      <c r="E355" s="149"/>
      <c r="F355" s="149"/>
      <c r="G355" s="149"/>
      <c r="H355" s="150"/>
      <c r="I355" s="58">
        <v>12.3</v>
      </c>
      <c r="J355" s="58">
        <v>12.3</v>
      </c>
      <c r="K355" s="58">
        <v>12.3</v>
      </c>
      <c r="L355" s="58">
        <f>K355/J355*100</f>
        <v>100</v>
      </c>
      <c r="M355" s="29"/>
    </row>
    <row r="356" spans="1:13" ht="45" customHeight="1">
      <c r="A356" s="85"/>
      <c r="B356" s="89" t="s">
        <v>69</v>
      </c>
      <c r="C356" s="94"/>
      <c r="D356" s="94"/>
      <c r="E356" s="94"/>
      <c r="F356" s="94"/>
      <c r="G356" s="94"/>
      <c r="H356" s="94"/>
      <c r="I356" s="58">
        <f>I357+I360</f>
        <v>171153.90000000002</v>
      </c>
      <c r="J356" s="58">
        <f t="shared" ref="J356:K356" si="161">J357+J360</f>
        <v>179503.90000000002</v>
      </c>
      <c r="K356" s="58">
        <f t="shared" si="161"/>
        <v>179503.90000000002</v>
      </c>
      <c r="L356" s="58">
        <f t="shared" ref="L356:L360" si="162">K356/J356*100</f>
        <v>100</v>
      </c>
      <c r="M356" s="70"/>
    </row>
    <row r="357" spans="1:13" ht="22.5" customHeight="1">
      <c r="A357" s="86" t="s">
        <v>5</v>
      </c>
      <c r="B357" s="94" t="s">
        <v>55</v>
      </c>
      <c r="C357" s="94"/>
      <c r="D357" s="94"/>
      <c r="E357" s="94"/>
      <c r="F357" s="94"/>
      <c r="G357" s="94"/>
      <c r="H357" s="94"/>
      <c r="I357" s="58">
        <f>I358+I359</f>
        <v>164256.40000000002</v>
      </c>
      <c r="J357" s="58">
        <f t="shared" ref="J357:K357" si="163">J358+J359</f>
        <v>172606.40000000002</v>
      </c>
      <c r="K357" s="58">
        <f t="shared" si="163"/>
        <v>172606.40000000002</v>
      </c>
      <c r="L357" s="58">
        <f t="shared" si="162"/>
        <v>100</v>
      </c>
      <c r="M357" s="70"/>
    </row>
    <row r="358" spans="1:13" ht="80.25" customHeight="1">
      <c r="A358" s="86"/>
      <c r="B358" s="65" t="s">
        <v>85</v>
      </c>
      <c r="C358" s="65" t="s">
        <v>86</v>
      </c>
      <c r="D358" s="39">
        <v>14.541600000000001</v>
      </c>
      <c r="E358" s="39">
        <v>14.541600000000001</v>
      </c>
      <c r="F358" s="39">
        <v>14.541600000000001</v>
      </c>
      <c r="G358" s="58">
        <f t="shared" ref="G358:G359" si="164">F358/E358*100</f>
        <v>100</v>
      </c>
      <c r="H358" s="35"/>
      <c r="I358" s="58">
        <v>75667.3</v>
      </c>
      <c r="J358" s="58">
        <v>79667.3</v>
      </c>
      <c r="K358" s="58">
        <v>79667.3</v>
      </c>
      <c r="L358" s="58">
        <f t="shared" si="162"/>
        <v>100</v>
      </c>
      <c r="M358" s="70"/>
    </row>
    <row r="359" spans="1:13" ht="90" customHeight="1">
      <c r="A359" s="86"/>
      <c r="B359" s="65" t="s">
        <v>370</v>
      </c>
      <c r="C359" s="65" t="s">
        <v>87</v>
      </c>
      <c r="D359" s="3">
        <v>187150</v>
      </c>
      <c r="E359" s="3">
        <v>187150</v>
      </c>
      <c r="F359" s="3">
        <v>187150</v>
      </c>
      <c r="G359" s="58">
        <f t="shared" si="164"/>
        <v>100</v>
      </c>
      <c r="H359" s="22"/>
      <c r="I359" s="58">
        <v>88589.1</v>
      </c>
      <c r="J359" s="58">
        <v>92939.1</v>
      </c>
      <c r="K359" s="58">
        <v>92939.1</v>
      </c>
      <c r="L359" s="58">
        <f t="shared" si="162"/>
        <v>100</v>
      </c>
      <c r="M359" s="70"/>
    </row>
    <row r="360" spans="1:13" ht="36.75" customHeight="1">
      <c r="A360" s="86"/>
      <c r="B360" s="89" t="s">
        <v>52</v>
      </c>
      <c r="C360" s="89"/>
      <c r="D360" s="89"/>
      <c r="E360" s="89"/>
      <c r="F360" s="89"/>
      <c r="G360" s="89"/>
      <c r="H360" s="89"/>
      <c r="I360" s="58">
        <v>6897.5</v>
      </c>
      <c r="J360" s="58">
        <v>6897.5</v>
      </c>
      <c r="K360" s="58">
        <v>6897.5</v>
      </c>
      <c r="L360" s="58">
        <f t="shared" si="162"/>
        <v>100</v>
      </c>
      <c r="M360" s="70"/>
    </row>
    <row r="361" spans="1:13" ht="18" customHeight="1">
      <c r="A361" s="51"/>
      <c r="B361" s="71"/>
      <c r="C361" s="71"/>
      <c r="D361" s="71"/>
      <c r="E361" s="71"/>
      <c r="F361" s="71"/>
      <c r="G361" s="71"/>
      <c r="H361" s="71"/>
      <c r="I361" s="52"/>
      <c r="J361" s="52"/>
      <c r="K361" s="52"/>
      <c r="L361" s="52"/>
      <c r="M361" s="13"/>
    </row>
    <row r="362" spans="1:13" ht="22.5" customHeight="1">
      <c r="A362" s="147" t="s">
        <v>421</v>
      </c>
      <c r="B362" s="147"/>
      <c r="C362" s="147"/>
      <c r="D362" s="147"/>
      <c r="E362" s="147"/>
      <c r="F362" s="147"/>
      <c r="G362" s="147"/>
      <c r="H362" s="147"/>
      <c r="I362" s="147"/>
      <c r="J362" s="147"/>
      <c r="K362" s="147"/>
      <c r="L362" s="147"/>
      <c r="M362" s="147"/>
    </row>
    <row r="363" spans="1:13" ht="18" customHeight="1">
      <c r="A363" s="147" t="s">
        <v>314</v>
      </c>
      <c r="B363" s="147"/>
      <c r="C363" s="147"/>
      <c r="D363" s="147"/>
      <c r="E363" s="147"/>
      <c r="F363" s="147"/>
      <c r="G363" s="147"/>
      <c r="H363" s="147"/>
      <c r="I363" s="147"/>
      <c r="J363" s="147"/>
      <c r="K363" s="147"/>
      <c r="L363" s="147"/>
      <c r="M363" s="147"/>
    </row>
    <row r="364" spans="1:13" ht="75" customHeight="1">
      <c r="A364" s="145"/>
      <c r="B364" s="145"/>
      <c r="C364" s="145"/>
      <c r="D364" s="145"/>
      <c r="E364" s="145"/>
      <c r="F364" s="145"/>
      <c r="G364" s="145"/>
      <c r="H364" s="145"/>
      <c r="I364" s="145"/>
      <c r="J364" s="145"/>
      <c r="K364" s="145"/>
      <c r="L364" s="145"/>
      <c r="M364" s="145"/>
    </row>
    <row r="367" spans="1:13">
      <c r="E367" s="15"/>
    </row>
  </sheetData>
  <mergeCells count="339">
    <mergeCell ref="L58:L59"/>
    <mergeCell ref="M58:M59"/>
    <mergeCell ref="A50:A54"/>
    <mergeCell ref="A55:A61"/>
    <mergeCell ref="M324:M327"/>
    <mergeCell ref="I253:I254"/>
    <mergeCell ref="J253:J254"/>
    <mergeCell ref="K253:K254"/>
    <mergeCell ref="K149:K150"/>
    <mergeCell ref="B84:H84"/>
    <mergeCell ref="B134:H134"/>
    <mergeCell ref="B130:H130"/>
    <mergeCell ref="B96:H96"/>
    <mergeCell ref="J149:J150"/>
    <mergeCell ref="B174:B175"/>
    <mergeCell ref="B176:B177"/>
    <mergeCell ref="B217:H217"/>
    <mergeCell ref="B218:H218"/>
    <mergeCell ref="B220:H220"/>
    <mergeCell ref="B216:H216"/>
    <mergeCell ref="A227:H227"/>
    <mergeCell ref="B248:B249"/>
    <mergeCell ref="B236:H236"/>
    <mergeCell ref="B253:B254"/>
    <mergeCell ref="B323:H323"/>
    <mergeCell ref="B317:H317"/>
    <mergeCell ref="B256:H256"/>
    <mergeCell ref="B265:H265"/>
    <mergeCell ref="A302:A307"/>
    <mergeCell ref="A308:A309"/>
    <mergeCell ref="A260:A263"/>
    <mergeCell ref="A264:A269"/>
    <mergeCell ref="A270:A278"/>
    <mergeCell ref="A241:A244"/>
    <mergeCell ref="A240:H240"/>
    <mergeCell ref="B241:H241"/>
    <mergeCell ref="B242:H242"/>
    <mergeCell ref="B244:H244"/>
    <mergeCell ref="B340:H340"/>
    <mergeCell ref="L253:L254"/>
    <mergeCell ref="M253:M254"/>
    <mergeCell ref="M273:M274"/>
    <mergeCell ref="M280:M282"/>
    <mergeCell ref="A251:A259"/>
    <mergeCell ref="A310:H310"/>
    <mergeCell ref="B257:H257"/>
    <mergeCell ref="B283:H283"/>
    <mergeCell ref="B305:B306"/>
    <mergeCell ref="B266:B268"/>
    <mergeCell ref="B269:H269"/>
    <mergeCell ref="B271:H271"/>
    <mergeCell ref="A279:A289"/>
    <mergeCell ref="A290:A301"/>
    <mergeCell ref="B272:H272"/>
    <mergeCell ref="B295:H295"/>
    <mergeCell ref="B299:H299"/>
    <mergeCell ref="A192:A201"/>
    <mergeCell ref="A202:A213"/>
    <mergeCell ref="B360:H360"/>
    <mergeCell ref="A318:H318"/>
    <mergeCell ref="B270:H270"/>
    <mergeCell ref="B264:H264"/>
    <mergeCell ref="B263:H263"/>
    <mergeCell ref="B303:H303"/>
    <mergeCell ref="B309:H309"/>
    <mergeCell ref="B287:H287"/>
    <mergeCell ref="H273:H274"/>
    <mergeCell ref="B288:H288"/>
    <mergeCell ref="A311:H311"/>
    <mergeCell ref="B312:H312"/>
    <mergeCell ref="B313:H313"/>
    <mergeCell ref="B280:H280"/>
    <mergeCell ref="H281:H282"/>
    <mergeCell ref="H284:H285"/>
    <mergeCell ref="B302:H302"/>
    <mergeCell ref="B321:H321"/>
    <mergeCell ref="B331:H331"/>
    <mergeCell ref="B330:H330"/>
    <mergeCell ref="A319:H319"/>
    <mergeCell ref="B345:H345"/>
    <mergeCell ref="L189:L191"/>
    <mergeCell ref="B82:H82"/>
    <mergeCell ref="B104:H104"/>
    <mergeCell ref="B341:H341"/>
    <mergeCell ref="B320:H320"/>
    <mergeCell ref="H324:H325"/>
    <mergeCell ref="A320:A327"/>
    <mergeCell ref="A340:A347"/>
    <mergeCell ref="B332:H332"/>
    <mergeCell ref="B334:B335"/>
    <mergeCell ref="A312:A317"/>
    <mergeCell ref="B124:H124"/>
    <mergeCell ref="B286:H286"/>
    <mergeCell ref="B158:H158"/>
    <mergeCell ref="B159:H159"/>
    <mergeCell ref="B255:H255"/>
    <mergeCell ref="B247:H247"/>
    <mergeCell ref="B251:B252"/>
    <mergeCell ref="B229:H229"/>
    <mergeCell ref="A228:H228"/>
    <mergeCell ref="A245:H245"/>
    <mergeCell ref="B239:H239"/>
    <mergeCell ref="B235:H235"/>
    <mergeCell ref="B234:H234"/>
    <mergeCell ref="B246:H246"/>
    <mergeCell ref="B183:H183"/>
    <mergeCell ref="B187:H187"/>
    <mergeCell ref="B181:H181"/>
    <mergeCell ref="B97:H97"/>
    <mergeCell ref="B33:B35"/>
    <mergeCell ref="B80:H80"/>
    <mergeCell ref="I224:I225"/>
    <mergeCell ref="J33:J35"/>
    <mergeCell ref="I33:I35"/>
    <mergeCell ref="B81:H81"/>
    <mergeCell ref="B192:H192"/>
    <mergeCell ref="B194:H194"/>
    <mergeCell ref="B184:H184"/>
    <mergeCell ref="B172:H172"/>
    <mergeCell ref="B173:H173"/>
    <mergeCell ref="B193:H193"/>
    <mergeCell ref="B230:H230"/>
    <mergeCell ref="I58:I59"/>
    <mergeCell ref="J58:J59"/>
    <mergeCell ref="B180:H180"/>
    <mergeCell ref="A179:H179"/>
    <mergeCell ref="A180:A183"/>
    <mergeCell ref="B109:H109"/>
    <mergeCell ref="B110:H110"/>
    <mergeCell ref="B160:H160"/>
    <mergeCell ref="B161:H161"/>
    <mergeCell ref="A184:A191"/>
    <mergeCell ref="K33:K35"/>
    <mergeCell ref="K58:K59"/>
    <mergeCell ref="B205:H205"/>
    <mergeCell ref="I198:I199"/>
    <mergeCell ref="J198:J199"/>
    <mergeCell ref="B200:H200"/>
    <mergeCell ref="B198:B199"/>
    <mergeCell ref="H196:H199"/>
    <mergeCell ref="B203:B204"/>
    <mergeCell ref="I203:I204"/>
    <mergeCell ref="J203:J204"/>
    <mergeCell ref="H202:H204"/>
    <mergeCell ref="B196:B197"/>
    <mergeCell ref="I196:I197"/>
    <mergeCell ref="J196:J197"/>
    <mergeCell ref="A364:M364"/>
    <mergeCell ref="B324:B327"/>
    <mergeCell ref="B336:B337"/>
    <mergeCell ref="A363:M363"/>
    <mergeCell ref="A362:M362"/>
    <mergeCell ref="B338:H338"/>
    <mergeCell ref="B356:H356"/>
    <mergeCell ref="B357:H357"/>
    <mergeCell ref="B347:H347"/>
    <mergeCell ref="B349:H349"/>
    <mergeCell ref="B351:H351"/>
    <mergeCell ref="B352:H352"/>
    <mergeCell ref="A339:H339"/>
    <mergeCell ref="B343:H343"/>
    <mergeCell ref="B353:H353"/>
    <mergeCell ref="B355:H355"/>
    <mergeCell ref="A357:A360"/>
    <mergeCell ref="A348:A356"/>
    <mergeCell ref="A328:A333"/>
    <mergeCell ref="A334:A338"/>
    <mergeCell ref="I324:I327"/>
    <mergeCell ref="J324:J327"/>
    <mergeCell ref="K324:K327"/>
    <mergeCell ref="B346:H346"/>
    <mergeCell ref="L324:L327"/>
    <mergeCell ref="M224:M225"/>
    <mergeCell ref="M283:M285"/>
    <mergeCell ref="J251:J252"/>
    <mergeCell ref="M189:M191"/>
    <mergeCell ref="L251:L252"/>
    <mergeCell ref="M251:M252"/>
    <mergeCell ref="M248:M249"/>
    <mergeCell ref="I248:I249"/>
    <mergeCell ref="K251:K252"/>
    <mergeCell ref="I251:I252"/>
    <mergeCell ref="K248:K249"/>
    <mergeCell ref="J248:J249"/>
    <mergeCell ref="L224:L225"/>
    <mergeCell ref="M196:M197"/>
    <mergeCell ref="L198:L199"/>
    <mergeCell ref="M198:M199"/>
    <mergeCell ref="K203:K204"/>
    <mergeCell ref="L203:L204"/>
    <mergeCell ref="M203:M204"/>
    <mergeCell ref="K198:K199"/>
    <mergeCell ref="L248:L249"/>
    <mergeCell ref="K196:K197"/>
    <mergeCell ref="L196:L197"/>
    <mergeCell ref="J1:M1"/>
    <mergeCell ref="J3:M3"/>
    <mergeCell ref="J4:M4"/>
    <mergeCell ref="A131:H131"/>
    <mergeCell ref="B149:B150"/>
    <mergeCell ref="B126:H126"/>
    <mergeCell ref="B145:H145"/>
    <mergeCell ref="B116:H116"/>
    <mergeCell ref="B108:H108"/>
    <mergeCell ref="B91:H91"/>
    <mergeCell ref="B94:H94"/>
    <mergeCell ref="L33:L35"/>
    <mergeCell ref="L149:L150"/>
    <mergeCell ref="B39:H39"/>
    <mergeCell ref="B41:H41"/>
    <mergeCell ref="I52:I55"/>
    <mergeCell ref="J52:J55"/>
    <mergeCell ref="K52:K55"/>
    <mergeCell ref="L52:L55"/>
    <mergeCell ref="M52:M55"/>
    <mergeCell ref="M33:M35"/>
    <mergeCell ref="M149:M150"/>
    <mergeCell ref="B68:H68"/>
    <mergeCell ref="A11:H11"/>
    <mergeCell ref="J2:M2"/>
    <mergeCell ref="B47:H47"/>
    <mergeCell ref="B48:H48"/>
    <mergeCell ref="B52:B55"/>
    <mergeCell ref="C7:H7"/>
    <mergeCell ref="B7:B8"/>
    <mergeCell ref="A7:A8"/>
    <mergeCell ref="B17:H17"/>
    <mergeCell ref="I7:M7"/>
    <mergeCell ref="B14:H14"/>
    <mergeCell ref="B27:H27"/>
    <mergeCell ref="B24:H24"/>
    <mergeCell ref="B26:H26"/>
    <mergeCell ref="A10:H10"/>
    <mergeCell ref="M30:M32"/>
    <mergeCell ref="A25:H25"/>
    <mergeCell ref="A12:H12"/>
    <mergeCell ref="B13:H13"/>
    <mergeCell ref="B29:H29"/>
    <mergeCell ref="A46:H46"/>
    <mergeCell ref="B50:B51"/>
    <mergeCell ref="H31:H32"/>
    <mergeCell ref="B38:H38"/>
    <mergeCell ref="H50:H51"/>
    <mergeCell ref="L167:L168"/>
    <mergeCell ref="L30:L32"/>
    <mergeCell ref="A6:M6"/>
    <mergeCell ref="I50:I51"/>
    <mergeCell ref="J50:J51"/>
    <mergeCell ref="A62:A65"/>
    <mergeCell ref="A66:A71"/>
    <mergeCell ref="A72:A78"/>
    <mergeCell ref="A90:A101"/>
    <mergeCell ref="A103:A109"/>
    <mergeCell ref="B58:B59"/>
    <mergeCell ref="B60:B61"/>
    <mergeCell ref="B62:B63"/>
    <mergeCell ref="B64:B65"/>
    <mergeCell ref="A47:A49"/>
    <mergeCell ref="A156:A159"/>
    <mergeCell ref="M167:M168"/>
    <mergeCell ref="B166:H166"/>
    <mergeCell ref="B87:H87"/>
    <mergeCell ref="A110:A116"/>
    <mergeCell ref="A117:A122"/>
    <mergeCell ref="A123:A128"/>
    <mergeCell ref="A129:A130"/>
    <mergeCell ref="I149:I150"/>
    <mergeCell ref="J224:J225"/>
    <mergeCell ref="K224:K225"/>
    <mergeCell ref="B224:B225"/>
    <mergeCell ref="M151:M154"/>
    <mergeCell ref="M174:M178"/>
    <mergeCell ref="B43:B44"/>
    <mergeCell ref="I43:I44"/>
    <mergeCell ref="J43:J44"/>
    <mergeCell ref="K43:K44"/>
    <mergeCell ref="L43:L44"/>
    <mergeCell ref="M43:M44"/>
    <mergeCell ref="H117:H118"/>
    <mergeCell ref="B151:B154"/>
    <mergeCell ref="B90:H90"/>
    <mergeCell ref="A132:H132"/>
    <mergeCell ref="B125:H125"/>
    <mergeCell ref="B133:H133"/>
    <mergeCell ref="B85:H85"/>
    <mergeCell ref="B93:H93"/>
    <mergeCell ref="K50:K51"/>
    <mergeCell ref="L50:L51"/>
    <mergeCell ref="M50:M51"/>
    <mergeCell ref="H52:H54"/>
    <mergeCell ref="L151:L154"/>
    <mergeCell ref="K30:K32"/>
    <mergeCell ref="I189:I191"/>
    <mergeCell ref="J189:J191"/>
    <mergeCell ref="K189:K191"/>
    <mergeCell ref="B37:H37"/>
    <mergeCell ref="I30:I32"/>
    <mergeCell ref="J30:J32"/>
    <mergeCell ref="B30:B32"/>
    <mergeCell ref="I151:I154"/>
    <mergeCell ref="J151:J154"/>
    <mergeCell ref="K151:K154"/>
    <mergeCell ref="B167:B168"/>
    <mergeCell ref="H167:H168"/>
    <mergeCell ref="I167:I168"/>
    <mergeCell ref="J167:J168"/>
    <mergeCell ref="K167:K168"/>
    <mergeCell ref="B99:H99"/>
    <mergeCell ref="B100:H100"/>
    <mergeCell ref="B103:H103"/>
    <mergeCell ref="A102:H102"/>
    <mergeCell ref="A160:A162"/>
    <mergeCell ref="B171:H171"/>
    <mergeCell ref="B189:B191"/>
    <mergeCell ref="B185:H185"/>
    <mergeCell ref="H224:H225"/>
    <mergeCell ref="A229:A231"/>
    <mergeCell ref="A232:A234"/>
    <mergeCell ref="A235:A239"/>
    <mergeCell ref="A246:A250"/>
    <mergeCell ref="A13:A20"/>
    <mergeCell ref="A21:A24"/>
    <mergeCell ref="A26:A29"/>
    <mergeCell ref="A30:A36"/>
    <mergeCell ref="A37:A45"/>
    <mergeCell ref="A79:A88"/>
    <mergeCell ref="A133:A138"/>
    <mergeCell ref="A139:A147"/>
    <mergeCell ref="A148:A155"/>
    <mergeCell ref="A214:A223"/>
    <mergeCell ref="A224:A226"/>
    <mergeCell ref="B206:H206"/>
    <mergeCell ref="B207:H207"/>
    <mergeCell ref="B214:H214"/>
    <mergeCell ref="A163:A168"/>
    <mergeCell ref="A169:A173"/>
    <mergeCell ref="A174:A175"/>
    <mergeCell ref="A176:A177"/>
    <mergeCell ref="B226:H226"/>
  </mergeCells>
  <printOptions horizontalCentered="1"/>
  <pageMargins left="0.39370078740157483" right="0.39370078740157483" top="0.78740157480314965" bottom="0.78740157480314965" header="0.39370078740157483" footer="0"/>
  <pageSetup paperSize="9" scale="68" firstPageNumber="689" orientation="landscape" cellComments="atEnd" useFirstPageNumber="1" r:id="rId1"/>
  <headerFooter scaleWithDoc="0">
    <oddHeader>&amp;C&amp;"Times New Roman,обычный"&amp;12&amp;P</oddHeader>
  </headerFooter>
  <rowBreaks count="28" manualBreakCount="28">
    <brk id="29" max="12" man="1"/>
    <brk id="36" max="12" man="1"/>
    <brk id="45" max="12" man="1"/>
    <brk id="49" max="12" man="1"/>
    <brk id="65" max="12" man="1"/>
    <brk id="101" max="12" man="1"/>
    <brk id="109" max="12" man="1"/>
    <brk id="116" max="12" man="1"/>
    <brk id="128" max="12" man="1"/>
    <brk id="138" max="12" man="1"/>
    <brk id="162" max="12" man="1"/>
    <brk id="168" max="12" man="1"/>
    <brk id="177" max="12" man="1"/>
    <brk id="201" max="12" man="1"/>
    <brk id="223" max="12" man="1"/>
    <brk id="234" max="12" man="1"/>
    <brk id="239" max="12" man="1"/>
    <brk id="250" max="12" man="1"/>
    <brk id="259" max="12" man="1"/>
    <brk id="269" max="12" man="1"/>
    <brk id="278" max="12" man="1"/>
    <brk id="307" max="12" man="1"/>
    <brk id="317" max="12" man="1"/>
    <brk id="333" max="12" man="1"/>
    <brk id="338" max="12" man="1"/>
    <brk id="347" max="12" man="1"/>
    <brk id="356" max="12" man="1"/>
    <brk id="36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3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</dc:creator>
  <cp:lastModifiedBy>lai</cp:lastModifiedBy>
  <cp:lastPrinted>2021-04-09T07:44:49Z</cp:lastPrinted>
  <dcterms:created xsi:type="dcterms:W3CDTF">2016-03-04T04:31:31Z</dcterms:created>
  <dcterms:modified xsi:type="dcterms:W3CDTF">2021-04-09T07:52:21Z</dcterms:modified>
</cp:coreProperties>
</file>